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5" yWindow="30" windowWidth="13410" windowHeight="12720"/>
  </bookViews>
  <sheets>
    <sheet name="I полугодие (печать)" sheetId="24" r:id="rId1"/>
  </sheets>
  <definedNames>
    <definedName name="_xlnm._FilterDatabase" localSheetId="0" hidden="1">'I полугодие (печать)'!#REF!</definedName>
    <definedName name="_xlnm.Print_Titles" localSheetId="0">'I полугодие (печать)'!$3:$3</definedName>
    <definedName name="_xlnm.Print_Area" localSheetId="0">'I полугодие (печать)'!$A$1:$F$758</definedName>
  </definedNames>
  <calcPr calcId="124519" fullCalcOnLoad="1"/>
</workbook>
</file>

<file path=xl/calcChain.xml><?xml version="1.0" encoding="utf-8"?>
<calcChain xmlns="http://schemas.openxmlformats.org/spreadsheetml/2006/main">
  <c r="E758" i="24"/>
  <c r="E752"/>
  <c r="D752"/>
  <c r="F752"/>
  <c r="F747"/>
  <c r="E743"/>
  <c r="E748"/>
  <c r="D743"/>
  <c r="F743"/>
  <c r="F742"/>
  <c r="E738"/>
  <c r="D738"/>
  <c r="F738"/>
  <c r="F737"/>
  <c r="E733"/>
  <c r="D733"/>
  <c r="F733"/>
  <c r="F732"/>
  <c r="E728"/>
  <c r="D728"/>
  <c r="F728"/>
  <c r="E726"/>
  <c r="E757"/>
  <c r="D726"/>
  <c r="F726"/>
  <c r="E722"/>
  <c r="F721"/>
  <c r="E717"/>
  <c r="F717"/>
  <c r="D717"/>
  <c r="D722"/>
  <c r="F722"/>
  <c r="E715"/>
  <c r="D715"/>
  <c r="F715"/>
  <c r="E714"/>
  <c r="D714"/>
  <c r="F714"/>
  <c r="E713"/>
  <c r="D713"/>
  <c r="F713"/>
  <c r="E711"/>
  <c r="F710"/>
  <c r="E706"/>
  <c r="F706"/>
  <c r="D706"/>
  <c r="F705"/>
  <c r="E701"/>
  <c r="F701"/>
  <c r="D701"/>
  <c r="F700"/>
  <c r="F699"/>
  <c r="F698"/>
  <c r="E696"/>
  <c r="D696"/>
  <c r="D711"/>
  <c r="F711"/>
  <c r="E694"/>
  <c r="D694"/>
  <c r="F694"/>
  <c r="E690"/>
  <c r="F689"/>
  <c r="E685"/>
  <c r="F685"/>
  <c r="D685"/>
  <c r="F684"/>
  <c r="E680"/>
  <c r="F680"/>
  <c r="D680"/>
  <c r="F679"/>
  <c r="E675"/>
  <c r="F675"/>
  <c r="D675"/>
  <c r="F674"/>
  <c r="E670"/>
  <c r="F670"/>
  <c r="D670"/>
  <c r="F669"/>
  <c r="E665"/>
  <c r="F665"/>
  <c r="D665"/>
  <c r="F664"/>
  <c r="E660"/>
  <c r="F660"/>
  <c r="D660"/>
  <c r="F659"/>
  <c r="E655"/>
  <c r="F655"/>
  <c r="D655"/>
  <c r="D690"/>
  <c r="F690"/>
  <c r="F653"/>
  <c r="E653"/>
  <c r="D653"/>
  <c r="F648"/>
  <c r="E644"/>
  <c r="E649"/>
  <c r="D644"/>
  <c r="F644"/>
  <c r="F643"/>
  <c r="E639"/>
  <c r="D639"/>
  <c r="F639"/>
  <c r="F638"/>
  <c r="E634"/>
  <c r="D634"/>
  <c r="F634"/>
  <c r="F633"/>
  <c r="E629"/>
  <c r="D629"/>
  <c r="F629"/>
  <c r="E627"/>
  <c r="D627"/>
  <c r="F627"/>
  <c r="F622"/>
  <c r="E618"/>
  <c r="F618"/>
  <c r="D618"/>
  <c r="F617"/>
  <c r="E613"/>
  <c r="F613"/>
  <c r="D613"/>
  <c r="F612"/>
  <c r="E608"/>
  <c r="E623"/>
  <c r="D608"/>
  <c r="D623"/>
  <c r="F623"/>
  <c r="F606"/>
  <c r="E606"/>
  <c r="D606"/>
  <c r="F601"/>
  <c r="E597"/>
  <c r="D597"/>
  <c r="F597"/>
  <c r="F596"/>
  <c r="E592"/>
  <c r="D592"/>
  <c r="F592"/>
  <c r="F591"/>
  <c r="E587"/>
  <c r="E602"/>
  <c r="D587"/>
  <c r="F587"/>
  <c r="E585"/>
  <c r="D585"/>
  <c r="D758"/>
  <c r="F758"/>
  <c r="E584"/>
  <c r="F584"/>
  <c r="D584"/>
  <c r="F579"/>
  <c r="F575"/>
  <c r="E575"/>
  <c r="E580"/>
  <c r="D575"/>
  <c r="D580"/>
  <c r="F580"/>
  <c r="F574"/>
  <c r="F573"/>
  <c r="E569"/>
  <c r="F569"/>
  <c r="D569"/>
  <c r="F568"/>
  <c r="F567"/>
  <c r="E563"/>
  <c r="D563"/>
  <c r="F563"/>
  <c r="F562"/>
  <c r="F561"/>
  <c r="E557"/>
  <c r="D557"/>
  <c r="F557"/>
  <c r="F555"/>
  <c r="E551"/>
  <c r="D551"/>
  <c r="F551"/>
  <c r="E549"/>
  <c r="D549"/>
  <c r="F549"/>
  <c r="E548"/>
  <c r="F548"/>
  <c r="D548"/>
  <c r="F547"/>
  <c r="E547"/>
  <c r="D547"/>
  <c r="F544"/>
  <c r="E540"/>
  <c r="D540"/>
  <c r="F540"/>
  <c r="F539"/>
  <c r="E535"/>
  <c r="D535"/>
  <c r="F535"/>
  <c r="F534"/>
  <c r="E530"/>
  <c r="D530"/>
  <c r="F530"/>
  <c r="F529"/>
  <c r="F528"/>
  <c r="F525"/>
  <c r="E525"/>
  <c r="D525"/>
  <c r="F524"/>
  <c r="F520"/>
  <c r="E520"/>
  <c r="D520"/>
  <c r="F519"/>
  <c r="F515"/>
  <c r="E515"/>
  <c r="D515"/>
  <c r="F514"/>
  <c r="F510"/>
  <c r="E510"/>
  <c r="D510"/>
  <c r="F509"/>
  <c r="F505"/>
  <c r="E505"/>
  <c r="D505"/>
  <c r="F503"/>
  <c r="F502"/>
  <c r="E500"/>
  <c r="F500"/>
  <c r="D500"/>
  <c r="D545"/>
  <c r="E498"/>
  <c r="D498"/>
  <c r="F498"/>
  <c r="E497"/>
  <c r="E756"/>
  <c r="D497"/>
  <c r="F497"/>
  <c r="E496"/>
  <c r="D496"/>
  <c r="F496"/>
  <c r="F493"/>
  <c r="F492"/>
  <c r="E489"/>
  <c r="D489"/>
  <c r="F489"/>
  <c r="F488"/>
  <c r="F487"/>
  <c r="E484"/>
  <c r="D484"/>
  <c r="F484"/>
  <c r="F483"/>
  <c r="F482"/>
  <c r="F479"/>
  <c r="E479"/>
  <c r="D479"/>
  <c r="F478"/>
  <c r="F474"/>
  <c r="E474"/>
  <c r="D474"/>
  <c r="F473"/>
  <c r="F469"/>
  <c r="E469"/>
  <c r="D469"/>
  <c r="F468"/>
  <c r="F464"/>
  <c r="E464"/>
  <c r="D464"/>
  <c r="F463"/>
  <c r="F459"/>
  <c r="E459"/>
  <c r="D459"/>
  <c r="F458"/>
  <c r="F454"/>
  <c r="E454"/>
  <c r="D454"/>
  <c r="F453"/>
  <c r="F449"/>
  <c r="E449"/>
  <c r="D449"/>
  <c r="F448"/>
  <c r="F444"/>
  <c r="E444"/>
  <c r="D444"/>
  <c r="F443"/>
  <c r="F442"/>
  <c r="E439"/>
  <c r="F439"/>
  <c r="D439"/>
  <c r="F438"/>
  <c r="F437"/>
  <c r="F436"/>
  <c r="E434"/>
  <c r="D434"/>
  <c r="F434"/>
  <c r="F433"/>
  <c r="E429"/>
  <c r="D429"/>
  <c r="F429"/>
  <c r="F428"/>
  <c r="E424"/>
  <c r="D424"/>
  <c r="F424"/>
  <c r="F423"/>
  <c r="F422"/>
  <c r="F419"/>
  <c r="E419"/>
  <c r="D419"/>
  <c r="F418"/>
  <c r="F417"/>
  <c r="F416"/>
  <c r="E414"/>
  <c r="D414"/>
  <c r="F414"/>
  <c r="F412"/>
  <c r="F411"/>
  <c r="E409"/>
  <c r="D409"/>
  <c r="F409"/>
  <c r="F408"/>
  <c r="F407"/>
  <c r="F406"/>
  <c r="E404"/>
  <c r="E494"/>
  <c r="D404"/>
  <c r="D494"/>
  <c r="F402"/>
  <c r="E402"/>
  <c r="D402"/>
  <c r="F397"/>
  <c r="E393"/>
  <c r="D393"/>
  <c r="F393"/>
  <c r="F392"/>
  <c r="E388"/>
  <c r="E398"/>
  <c r="D388"/>
  <c r="F388"/>
  <c r="E386"/>
  <c r="D386"/>
  <c r="D757"/>
  <c r="F757"/>
  <c r="F381"/>
  <c r="E377"/>
  <c r="F377"/>
  <c r="D377"/>
  <c r="F376"/>
  <c r="E372"/>
  <c r="E382"/>
  <c r="D372"/>
  <c r="D382"/>
  <c r="F382"/>
  <c r="E370"/>
  <c r="D370"/>
  <c r="F370"/>
  <c r="E369"/>
  <c r="D369"/>
  <c r="F369"/>
  <c r="E368"/>
  <c r="D368"/>
  <c r="F368"/>
  <c r="F365"/>
  <c r="E361"/>
  <c r="E366"/>
  <c r="D361"/>
  <c r="D366"/>
  <c r="F360"/>
  <c r="E356"/>
  <c r="F356"/>
  <c r="D356"/>
  <c r="F355"/>
  <c r="E351"/>
  <c r="F351"/>
  <c r="D351"/>
  <c r="F350"/>
  <c r="E346"/>
  <c r="F346"/>
  <c r="D346"/>
  <c r="F345"/>
  <c r="E341"/>
  <c r="F341"/>
  <c r="D341"/>
  <c r="F340"/>
  <c r="F339"/>
  <c r="E336"/>
  <c r="D336"/>
  <c r="F336"/>
  <c r="F335"/>
  <c r="E331"/>
  <c r="D331"/>
  <c r="F331"/>
  <c r="F330"/>
  <c r="E326"/>
  <c r="D326"/>
  <c r="F326"/>
  <c r="F325"/>
  <c r="E321"/>
  <c r="D321"/>
  <c r="F321"/>
  <c r="F320"/>
  <c r="E316"/>
  <c r="D316"/>
  <c r="F316"/>
  <c r="F315"/>
  <c r="F314"/>
  <c r="E311"/>
  <c r="D311"/>
  <c r="F311"/>
  <c r="F310"/>
  <c r="F309"/>
  <c r="F306"/>
  <c r="E306"/>
  <c r="D306"/>
  <c r="F304"/>
  <c r="F303"/>
  <c r="E301"/>
  <c r="D301"/>
  <c r="F301"/>
  <c r="F299"/>
  <c r="E299"/>
  <c r="D299"/>
  <c r="E298"/>
  <c r="D298"/>
  <c r="F298"/>
  <c r="E297"/>
  <c r="D297"/>
  <c r="F297"/>
  <c r="F294"/>
  <c r="E290"/>
  <c r="D290"/>
  <c r="F290"/>
  <c r="F289"/>
  <c r="E285"/>
  <c r="D285"/>
  <c r="F285"/>
  <c r="F284"/>
  <c r="E280"/>
  <c r="D280"/>
  <c r="F280"/>
  <c r="F279"/>
  <c r="E275"/>
  <c r="D275"/>
  <c r="F275"/>
  <c r="F274"/>
  <c r="E270"/>
  <c r="D270"/>
  <c r="F270"/>
  <c r="F269"/>
  <c r="F268"/>
  <c r="F267"/>
  <c r="E265"/>
  <c r="D265"/>
  <c r="F265"/>
  <c r="F264"/>
  <c r="F263"/>
  <c r="F262"/>
  <c r="E260"/>
  <c r="E295"/>
  <c r="D260"/>
  <c r="D295"/>
  <c r="F295"/>
  <c r="F258"/>
  <c r="E258"/>
  <c r="D258"/>
  <c r="E257"/>
  <c r="D257"/>
  <c r="F257"/>
  <c r="F253"/>
  <c r="E249"/>
  <c r="D249"/>
  <c r="F249"/>
  <c r="F248"/>
  <c r="E244"/>
  <c r="D244"/>
  <c r="F244"/>
  <c r="F243"/>
  <c r="E239"/>
  <c r="E254"/>
  <c r="D239"/>
  <c r="F239"/>
  <c r="F238"/>
  <c r="F237"/>
  <c r="E234"/>
  <c r="D234"/>
  <c r="F234"/>
  <c r="F233"/>
  <c r="F232"/>
  <c r="F229"/>
  <c r="E229"/>
  <c r="D229"/>
  <c r="F228"/>
  <c r="F224"/>
  <c r="E224"/>
  <c r="D224"/>
  <c r="F223"/>
  <c r="F219"/>
  <c r="E219"/>
  <c r="D219"/>
  <c r="F218"/>
  <c r="F214"/>
  <c r="E214"/>
  <c r="D214"/>
  <c r="F213"/>
  <c r="F212"/>
  <c r="E209"/>
  <c r="F209"/>
  <c r="D209"/>
  <c r="F207"/>
  <c r="E204"/>
  <c r="F204"/>
  <c r="D204"/>
  <c r="F202"/>
  <c r="E202"/>
  <c r="D202"/>
  <c r="E201"/>
  <c r="D201"/>
  <c r="F201"/>
  <c r="E200"/>
  <c r="D200"/>
  <c r="F200"/>
  <c r="F197"/>
  <c r="E193"/>
  <c r="F193"/>
  <c r="D193"/>
  <c r="F192"/>
  <c r="F191"/>
  <c r="E188"/>
  <c r="D188"/>
  <c r="F188"/>
  <c r="F187"/>
  <c r="E183"/>
  <c r="D183"/>
  <c r="F183"/>
  <c r="F182"/>
  <c r="E178"/>
  <c r="D178"/>
  <c r="F178"/>
  <c r="F177"/>
  <c r="E173"/>
  <c r="D173"/>
  <c r="F173"/>
  <c r="F172"/>
  <c r="E168"/>
  <c r="D168"/>
  <c r="F168"/>
  <c r="F167"/>
  <c r="E163"/>
  <c r="D163"/>
  <c r="F163"/>
  <c r="F162"/>
  <c r="E158"/>
  <c r="D158"/>
  <c r="F158"/>
  <c r="F157"/>
  <c r="F156"/>
  <c r="E153"/>
  <c r="D153"/>
  <c r="F153"/>
  <c r="F151"/>
  <c r="E148"/>
  <c r="D148"/>
  <c r="F148"/>
  <c r="F147"/>
  <c r="E143"/>
  <c r="D143"/>
  <c r="F143"/>
  <c r="F142"/>
  <c r="E138"/>
  <c r="D138"/>
  <c r="F138"/>
  <c r="F137"/>
  <c r="F136"/>
  <c r="F133"/>
  <c r="E133"/>
  <c r="D133"/>
  <c r="F131"/>
  <c r="F130"/>
  <c r="E128"/>
  <c r="E198"/>
  <c r="D128"/>
  <c r="F126"/>
  <c r="F125"/>
  <c r="E123"/>
  <c r="D123"/>
  <c r="D198"/>
  <c r="F198"/>
  <c r="E121"/>
  <c r="F121"/>
  <c r="D121"/>
  <c r="F116"/>
  <c r="F112"/>
  <c r="E112"/>
  <c r="D112"/>
  <c r="F111"/>
  <c r="F107"/>
  <c r="E107"/>
  <c r="D107"/>
  <c r="F106"/>
  <c r="F102"/>
  <c r="E102"/>
  <c r="D102"/>
  <c r="F101"/>
  <c r="F97"/>
  <c r="E97"/>
  <c r="E117"/>
  <c r="D97"/>
  <c r="D117"/>
  <c r="F117"/>
  <c r="E95"/>
  <c r="D95"/>
  <c r="F95"/>
  <c r="E94"/>
  <c r="D94"/>
  <c r="F94"/>
  <c r="E93"/>
  <c r="D93"/>
  <c r="F93"/>
  <c r="F90"/>
  <c r="F86"/>
  <c r="E86"/>
  <c r="D86"/>
  <c r="F85"/>
  <c r="F81"/>
  <c r="E81"/>
  <c r="D81"/>
  <c r="F80"/>
  <c r="F79"/>
  <c r="F78"/>
  <c r="E76"/>
  <c r="E91"/>
  <c r="D76"/>
  <c r="D91"/>
  <c r="E74"/>
  <c r="D74"/>
  <c r="F74"/>
  <c r="F73"/>
  <c r="E73"/>
  <c r="D73"/>
  <c r="D756"/>
  <c r="F756"/>
  <c r="E72"/>
  <c r="E755"/>
  <c r="D72"/>
  <c r="F72"/>
  <c r="F69"/>
  <c r="E65"/>
  <c r="D65"/>
  <c r="F65"/>
  <c r="F64"/>
  <c r="E60"/>
  <c r="D60"/>
  <c r="F60"/>
  <c r="F59"/>
  <c r="E55"/>
  <c r="D55"/>
  <c r="F55"/>
  <c r="F54"/>
  <c r="E50"/>
  <c r="D50"/>
  <c r="F50"/>
  <c r="F49"/>
  <c r="E45"/>
  <c r="D45"/>
  <c r="F45"/>
  <c r="F44"/>
  <c r="F43"/>
  <c r="E40"/>
  <c r="D40"/>
  <c r="F40"/>
  <c r="F39"/>
  <c r="F38"/>
  <c r="F35"/>
  <c r="E35"/>
  <c r="D35"/>
  <c r="F34"/>
  <c r="F33"/>
  <c r="E30"/>
  <c r="D30"/>
  <c r="F30"/>
  <c r="F28"/>
  <c r="F27"/>
  <c r="E25"/>
  <c r="D25"/>
  <c r="F25"/>
  <c r="F23"/>
  <c r="F22"/>
  <c r="E20"/>
  <c r="D20"/>
  <c r="F20"/>
  <c r="F18"/>
  <c r="F17"/>
  <c r="F15"/>
  <c r="E15"/>
  <c r="D15"/>
  <c r="F14"/>
  <c r="F13"/>
  <c r="F12"/>
  <c r="E10"/>
  <c r="D10"/>
  <c r="F10"/>
  <c r="F9"/>
  <c r="F8"/>
  <c r="F7"/>
  <c r="F5"/>
  <c r="E5"/>
  <c r="E70"/>
  <c r="D5"/>
  <c r="D70"/>
  <c r="F70"/>
  <c r="F91"/>
  <c r="F494"/>
  <c r="F366"/>
  <c r="D254"/>
  <c r="F254"/>
  <c r="E545"/>
  <c r="F545"/>
  <c r="D755"/>
  <c r="F755"/>
  <c r="F128"/>
  <c r="F260"/>
  <c r="F361"/>
  <c r="F372"/>
  <c r="D398"/>
  <c r="F398"/>
  <c r="F404"/>
  <c r="D602"/>
  <c r="F602"/>
  <c r="F608"/>
  <c r="D649"/>
  <c r="F649"/>
  <c r="D748"/>
  <c r="F748"/>
  <c r="F76"/>
  <c r="F123"/>
  <c r="F386"/>
  <c r="F585"/>
  <c r="F696"/>
  <c r="D753"/>
  <c r="F753"/>
  <c r="E753"/>
</calcChain>
</file>

<file path=xl/sharedStrings.xml><?xml version="1.0" encoding="utf-8"?>
<sst xmlns="http://schemas.openxmlformats.org/spreadsheetml/2006/main" count="1578" uniqueCount="216">
  <si>
    <t>в том числе средства:</t>
  </si>
  <si>
    <t>- федерального бюджета</t>
  </si>
  <si>
    <t>- областного бюджета</t>
  </si>
  <si>
    <t>-</t>
  </si>
  <si>
    <t>Итого по программе</t>
  </si>
  <si>
    <t>- бюджета муниципального образования «Город Саратов»</t>
  </si>
  <si>
    <t>Комитет по управлению имуществом города Саратова</t>
  </si>
  <si>
    <t>Комитет по образованию администрации муниципального образования «Город Саратов»</t>
  </si>
  <si>
    <t>Администрация муниципального образования «Город Саратов»</t>
  </si>
  <si>
    <t>Всего по муниципальным программам</t>
  </si>
  <si>
    <t>Комитет по строительству и инженерной защите администрации муниципального образования «Город Саратов»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</si>
  <si>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</si>
  <si>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</si>
  <si>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</si>
  <si>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- внебюджетные источники</t>
  </si>
  <si>
    <t>Департамент Гагаринского административного района муниципального образования «Город Саратов»</t>
  </si>
  <si>
    <t xml:space="preserve">Комитет по финансам администрации муниципального образования «Город Саратов» </t>
  </si>
  <si>
    <t xml:space="preserve">Администрация муниципального образования «Город Саратов» </t>
  </si>
  <si>
    <t>Наименование программы
(реквизиты постановления администрации муниципального образования «Город Саратов», утверждающего программу), структурных элементов</t>
  </si>
  <si>
    <t>Муниципальная программа «Развитие малого и среднего предпринимательства и поддержка социально ориентированных некоммерческих организаций в муниципальном образовании «Город Саратов» на 2025-2027 годы (от 6 ноября 2024 года № 4061)</t>
  </si>
  <si>
    <t>Муниципальная программа «Управление муниципальными финансами муниципального образования «Город Саратов» на 2025-2027 годы (от 6 ноября 2024 года № 4063)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</si>
  <si>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2025-2027 годы 
(от 7 ноября 2024 года № 4075)</t>
  </si>
  <si>
    <t>Муниципальная программа «Эффективное управление муниципальным имуществом и земельными ресурсами» на 2025-2027 годы (от 6 ноября 2024 года № 4071)</t>
  </si>
  <si>
    <t>Муниципальная программа «Развитие дорожно-транспортного комплекса муниципального образования «Город Саратов» на 2025-2027 годы (от 25 ноября 2024 года № 4094)</t>
  </si>
  <si>
    <t>Муниципальная программа «Развитие жилищно-коммунального хозяйства, повышение энергоэффективности и энергосбережения на территории муниципального образования «Город Саратов» на 2025-2030 годы (от 7 ноября 2024 года № 4076)</t>
  </si>
  <si>
    <t>Муниципальная программа «Организация и осуществление мероприятий по гражданской обороне и защите населения и территорий муниципального образования «Город Саратов» от чрезвычайных ситуаций» на 2025-2027 годы (от 6 ноября 2024 года № 4069)</t>
  </si>
  <si>
    <t>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 на 2025-2027 годы (от 6 ноября 2024 года № 4065)</t>
  </si>
  <si>
    <t>Муниципальный проект в целях выполнения задач регионального проекта «Семейные ценности и инфраструктура культуры»</t>
  </si>
  <si>
    <t>Муниципальный проект в целях выполнения задач регионального проекта «Развитие театральной деятельности»</t>
  </si>
  <si>
    <t>Муниципальный проект в целях выполнения задач регионального проекта «Развитие искусства и творчества»</t>
  </si>
  <si>
    <t>Муниципальный проект в целях выполнения задач регионального проекта «Развитие культурной инфраструктуры»</t>
  </si>
  <si>
    <t>Муниципальный проект в целях выполнения задач регионального проекта «Сохранение культурного и исторического наследия»</t>
  </si>
  <si>
    <t>Комплекс процессных мероприятий «Оказание муниципальных услуг населению муниципальными учреждениями дополнительного образования в сфере культуры»</t>
  </si>
  <si>
    <t>Комплекс процессных мероприятий «Оказание муниципальных услуг населению муниципальными учреждениями культуры»</t>
  </si>
  <si>
    <t>Комплекс процессных мероприятий «Совершенствование материально-технической базы муниципальных учреждений»</t>
  </si>
  <si>
    <t>Комплекс процессных мероприятий «Выявление, развитие и поддержка детей с выдающимися способностями»</t>
  </si>
  <si>
    <t>Комплекс процессных мероприятий «Организация и проведение независимой оценки качества условий оказания услуг муниципальными учреждениями»</t>
  </si>
  <si>
    <t>Комплекс процессных мероприятий «Расходы на обеспечение деятельности прочих муниципальных учреждений»</t>
  </si>
  <si>
    <t>Комплекс процессных мероприятий «Популяризация культурных традиций муниципального образования «Город Саратов»</t>
  </si>
  <si>
    <t>Комплекс процессных мероприятий «Развитие туризма в муниципальном образовании «Город Саратов»</t>
  </si>
  <si>
    <t>Муниципальный проект в целях выполнения задач регионального проекта «Развитие общественного транспорта»</t>
  </si>
  <si>
    <t>Муниципальный проект в целях выполнения задач регионального проекта «Региональная и местная дорожная сеть»</t>
  </si>
  <si>
    <t>Муниципальный проект в целях выполнения задач регионального проекта «Содействие развитию автомобильных дорог регионального, межмуниципального и местного значения»</t>
  </si>
  <si>
    <t>Муниципальный проект «Строительство и реконструкция автомобильных дорог и объектов транспортной инфраструктуры»</t>
  </si>
  <si>
    <t>Муниципальный проект «Приобретение автотранспортной, специализированной, дорожно-коммунальной, эксплуатационной техники и оборудования для круглогодичного содержания улично-дорожной сети»</t>
  </si>
  <si>
    <t>Муниципальный проект «Обновление наземного электрического транспорта для обеспечения организации транспортного обслуживания населения»</t>
  </si>
  <si>
    <t>Муниципальный проект «Строительство и реконструкция объектов инфраструктуры городского наземного электрического транспорта»</t>
  </si>
  <si>
    <t>Муниципальный проект «Материально-техническое обеспечение муниципальных бюджетных учреждений в сфере благоустройства и дорожной деятельности»</t>
  </si>
  <si>
    <t>Комплекс процессных мероприятий «Обеспечение сохранности сети автомобильных дорог»</t>
  </si>
  <si>
    <t>Комплекс процессных мероприятий «Обеспечение безопасности дорожного движения»</t>
  </si>
  <si>
    <t>Комплекс процессных мероприятий «Обеспечение транспортной безопасности»</t>
  </si>
  <si>
    <t>Комплекс процессных мероприятий «Выявление и оформление бесхозяйных объектов дорожно-транспортной инфраструктуры»</t>
  </si>
  <si>
    <t>Комплекс процессных мероприятий «Транспортное обслуживание населения»</t>
  </si>
  <si>
    <t>Администрации Ленинского, Заводского, Октябрьского, Фрунзенского, Кировского, Волжского районов муниципального образования «Город Саратов»</t>
  </si>
  <si>
    <t>Администрации Заводского, Октябрьского, Фрунзенского, Кировского, Волжского районов муниципального образования «Город Саратов»</t>
  </si>
  <si>
    <t>Муниципальная программа «Благоустройство территории муниципального образования «Город Саратов» на 2025-2027 годы (от 7 ноября 2024 года № 4077)</t>
  </si>
  <si>
    <t>Муниципальная программа «Формирование современной городской среды муниципального образования «Город Саратов» на 2025-2030 годы (от 6 ноября 2024 года № 4074)</t>
  </si>
  <si>
    <t>Муниципальный проект «Приобретение специализированной техники и оборудования для содержания и благоустройства территории муниципального образования «Город Саратов»</t>
  </si>
  <si>
    <t>Комплекс процессных мероприятий «Озеленение, обустройство зеленых зон и территорий общего пользования»</t>
  </si>
  <si>
    <t>Комплекс процессных мероприятий «Содержание муниципальных кладбищ»</t>
  </si>
  <si>
    <t>Комплекс процессных мероприятий «Улучшение внешнего облика городского округа»</t>
  </si>
  <si>
    <t>Комплекс процессных мероприятий «Проведение мероприятий по инвентаризации зеленых насаждений»</t>
  </si>
  <si>
    <t>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</si>
  <si>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Муниципальный проект в целях выполнения задач регионального проекта «Формирование комфортной городской среды»</t>
  </si>
  <si>
    <t>Комитет по жилищно-коммунальному хозяйству и благоустройству администрации муниципального образования «Город Саратов»</t>
  </si>
  <si>
    <t>Муниципальный проект «Строительство и реконструкция фонтанов»</t>
  </si>
  <si>
    <t>Комплекс процессных мероприятий «Обеспечение работ по благоустройству общественных территорий»</t>
  </si>
  <si>
    <t>Комплекс процессных мероприятий «Обеспечение работ по благоустройству дворовых территорий»</t>
  </si>
  <si>
    <t>Муниципальный проект «Строительство, реконструкция и модернизация объектов коммунальной инфраструктуры для земельных участков, предназначенных для индивидуального жилищного строительства, в том числе предоставленных многодетным семьям»</t>
  </si>
  <si>
    <t>Муниципальный проект «Исполнение судебных решений»</t>
  </si>
  <si>
    <t>Муниципальный проект «Приобретение машин и производственного инвентаря для нужд коммунального хозяйства муниципального образования «Город Саратов»</t>
  </si>
  <si>
    <t>Комплекс процессных мероприятий «Содержание, ремонт (в том числе капитальный) муниципального имущества в многоквартирном доме, техническое обследование жилищного фонда, развитие самоуправления в жилищной сфере и общественного жилищного контроля»</t>
  </si>
  <si>
    <t>Муниципальный проект «Комплексное развитие объектов бытового назначения и коммунальной инфраструктуры»</t>
  </si>
  <si>
    <t>Комитет по управлению имуществом города Саратова,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</si>
  <si>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«Организация работ по осуществлению сноса аварийных многоквартирных домов»</t>
  </si>
  <si>
    <t>Комплекс процессных мероприятий «Обеспечение надлежащего состояния и бесперебойного функционирования объектов бытового назначения и коммунальной инфраструктуры»</t>
  </si>
  <si>
    <t>Комплекс процессных мероприятий «Выявление и оформление бесхозяйных объектов электро-, газо-, водоснабжения и водоотведения коммунальной (инженерной) инфраструктуры»</t>
  </si>
  <si>
    <t>Комплекс процессных мероприятий «Создание, содержание, ремонт (в том числе капитальный) мест (площадок) накопления твердых коммунальных отходов»</t>
  </si>
  <si>
    <t>Комплекс процессных мероприятий «Энергосбережение и повышение энергоэффективности»</t>
  </si>
  <si>
    <t>Комплекс процессных мероприятий «Обеспечение работоспособности комплекса систем видеонаблюдения, передачи и хранения информации в местах массового пребывания людей»</t>
  </si>
  <si>
    <t>Управление защиты населения и территорий города от чрезвычайных ситуаций администрации муниципального образования «Город Саратов»</t>
  </si>
  <si>
    <t>Комплекс процессных мероприятий «Обеспечение надлежащего состояния защитных сооружений гражданской обороны»</t>
  </si>
  <si>
    <t>Комплекс процессных мероприятий «Создание, хранение и восполнение материальных запасов для нужд гражданской обороны»</t>
  </si>
  <si>
    <t>Комплекс процессных мероприятий «Обеспечение деятельности муниципальных казенных учреждений в области гражданской обороны и защиты населения и территорий от чрезвычайных ситуаций»</t>
  </si>
  <si>
    <t>Комплекс процессных мероприятий «Проведение мероприятий по безопасности на водных объектах»</t>
  </si>
  <si>
    <t>Комплекс процессных мероприятий «Внедрение и обеспечение функционирования муниципальной системы оповещения населения»</t>
  </si>
  <si>
    <t>Муниципальный проект в целях выполнения задач регионального проекта «Содействие развитию инфраструктуры Саратовской области»</t>
  </si>
  <si>
    <t>Комплекс процессных мероприятий «Обеспечение безопасности и содержание объектов инженерной защиты, гидротехнических сооружений, водных объектов»</t>
  </si>
  <si>
    <t>Муниципальный проект «Организация мероприятий для завершения переселения граждан из аварийного жилищного фонда в связи с непредвиденными обстоятельствами»</t>
  </si>
  <si>
    <t>Комплекс процессных мероприятий «Социальная поддержка отдельных категорий граждан муниципального образования «Город Саратов»</t>
  </si>
  <si>
    <t>Комплекс процессных мероприятий «Исполнение публичных нормативных обязательств муниципального образования «Город Саратов»</t>
  </si>
  <si>
    <t>Комплекс процессных мероприятий «Организация и обеспечение проведения мероприятий социального характера в муниципальном образовании «Город Саратов» и информационное освещение»</t>
  </si>
  <si>
    <t>Комплекс процессных мероприятий «Организация и стимулирование интеграции несовершеннолетних в возрасте от 14 до 18 лет в трудовую деятельность»</t>
  </si>
  <si>
    <t>Комитет по культуре, комитет по физической культуре и спорту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</si>
  <si>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Муниципальный проект в целях выполнения задач регионального проекта «Все лучшее детям»</t>
  </si>
  <si>
    <t>Муниципальный проект в целях выполнения задач регионального проекта «Педагоги и наставники»</t>
  </si>
  <si>
    <t>Муниципальный проект в целях выполнения задач регионального проекта «Поддержка семьи»</t>
  </si>
  <si>
    <t>Муниципальный проект в целях выполнения задач регионального проекта «Развитие инфраструктуры образовательных организаций Саратовской области»</t>
  </si>
  <si>
    <t>Муниципальный проект «Проведение проектных и предпроектных работ, работ по приведению зданий, помещений и сооружений, территорий образовательных учреждений в нормативное состояние»</t>
  </si>
  <si>
    <t>Муниципальный проект «Создание условий для занятий физкультурой и спортом»</t>
  </si>
  <si>
    <t>Комплекс процессных мероприятий «Обеспечение предоставления общедоступного и бесплатного дошкольного образования, начального общего, основного общего и среднего общего образования по основным общеобразовательным программам»</t>
  </si>
  <si>
    <t>Комплекс процессных мероприятий «Обеспечение доступности дополнительного образования»</t>
  </si>
  <si>
    <t>Комитет по образованию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 муниципального образования «Город Саратов»</t>
  </si>
  <si>
    <t>Комплекс процессных мероприятий «Выявление, развитие и поддержка талантливой молодежи»</t>
  </si>
  <si>
    <t>Комплекс процессных мероприятий «Обеспечение деятельности муниципальных учреждений, осуществляющих организационно-воспитательную работу с молодежью»</t>
  </si>
  <si>
    <t>Комплекс процессных мероприятий «Расходы на оказание услуг отдыха и оздоровления детей детскими образовательно-оздоровительными центрами»</t>
  </si>
  <si>
    <t>Комплекс процессных мероприятий «Предоставление питания при организации отдыха детей в каникулярное время в организованных лагерях с дневным пребыванием в муниципальных общеобразовательных учреждениях»</t>
  </si>
  <si>
    <t>Комплекс процессных мероприятий «Обеспечение деятельности муниципальных учреждений, осуществляющих методическую помощь муниципальным образовательным учреждениям»</t>
  </si>
  <si>
    <t>Комплекс процессных мероприятий «Развитие педагогического потенциала»</t>
  </si>
  <si>
    <t>Комитет по образованию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</si>
  <si>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Муниципальный проект в целях выполнения задач регионального проекта «Физкультура и спорт»</t>
  </si>
  <si>
    <t>Комплекс процессных мероприятий «Организация и проведение физкультурных, спортивных мероприятий, мероприятий по популяризации спорта»</t>
  </si>
  <si>
    <t>Комплекс процессных мероприятий «Обеспечение отдыха и оздоровления детей»</t>
  </si>
  <si>
    <t>Комплекс процессных мероприятий «Предоставление объектов спорта населению для активного отдыха, занятий физической культурой и массовым спортом»</t>
  </si>
  <si>
    <t>Комплекс процессных мероприятий «Организация спортивно-оздоровительной работы по развитию физической культуры и спорта среди различных групп населения»</t>
  </si>
  <si>
    <t>Комплекс процессных мероприятий «Организация и осуществление образовательной деятельности по дополнительным образовательным программам спортивной подготовки»</t>
  </si>
  <si>
    <t>Комплекс процессных мероприятий «Реализация дополнительных мер поддержки, стимулирования, профессиональной оценки»</t>
  </si>
  <si>
    <t>Комплекс процессных мероприятий «Организация проведения специальной оценки условий труда на рабочих местах»</t>
  </si>
  <si>
    <t>Комплекс процессных мероприятий «Направление на обучение по охране труда руководителей и специалистов»</t>
  </si>
  <si>
    <t>Комплекс процессных мероприятий «Направление на прохождение периодических медицинских осмотров»</t>
  </si>
  <si>
    <t>Комплекс процессных мероприятий «Приобретение средств индивидуальной защиты, смывающих и обезвреживающих средств»</t>
  </si>
  <si>
    <t>Комплекс процессных мероприятий «Проведение семинаров и смотров-конкурсов»</t>
  </si>
  <si>
    <t>Комплекс процессных мероприятий «Осуществление мероприятий по профилактике терроризма, экстремизма и межнациональных конфликтов»</t>
  </si>
  <si>
    <t>Комплекс процессных мероприятий «Осуществление профилактики правонарушений и наркомании среди молодёжи в возрасте 14-18 лет и обучающихся общеобразовательных организаций»</t>
  </si>
  <si>
    <t>Комплекс процессных мероприятий «Социальная поддержка граждан, являющихся членами народной дружины и принимающих в ее составе участие в охране общественного порядка в муниципальном образовании «Город Саратов»</t>
  </si>
  <si>
    <t>Комплекс процессных мероприятий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</si>
  <si>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Комплекс процессных мероприятий «Поддержка субъектов малого и среднего предпринимательства муниципального образования «Город Саратов»</t>
  </si>
  <si>
    <t>Комплекс процессных мероприятий «Поддержка социально ориентированных некоммерческих организаций»</t>
  </si>
  <si>
    <t>Комплекс процессных мероприятий «Управление муниципальным долгом»</t>
  </si>
  <si>
    <t>Комплекс процессных мероприятий «Поддержание и развитие защищенной, доверенной среды передачи информации и обеспечение доступа к ней»</t>
  </si>
  <si>
    <t>Комплекс процессных мероприятий «Модернизация, сопровождение, приобретение программного обеспечения, в том числе продление лицензий используемого обеспечения»</t>
  </si>
  <si>
    <t>Комплекс процессных мероприятий «Поддержание и развитие технической инфраструктуры»</t>
  </si>
  <si>
    <t>Комплекс процессных мероприятий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</si>
  <si>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 xml:space="preserve">Комитет по архитектуре администрации муниципального образования «Город Саратов» </t>
  </si>
  <si>
    <t>Комплекс процессных мероприятий «Сохранение и содержание объектов культурного наследия, находящихся в собственности муниципального образования «Город Саратов»</t>
  </si>
  <si>
    <t>Комитет по архитектуре администрации муниципального образования «Город Саратов», администрации Заводского, Октябрьского, Кировского, Волжского районов муниципального образования «Город Саратов»</t>
  </si>
  <si>
    <t>Комплекс процессных мероприятий «Развитие коммуникативных технологий в администрации муниципального образования «Город Саратов»</t>
  </si>
  <si>
    <t>Комплекс процессных мероприятий «Приобретение информационно-статистических услуг»</t>
  </si>
  <si>
    <t>Комплекс процессных мероприятий «Публикация социально-значимой информации и нормативно-правовых актов органов местного самоуправления в средствах массовой информации»</t>
  </si>
  <si>
    <t>Комплекс процессных мероприятий «Развитие информационно-коммуникационной инфраструктуры администрации муниципального образования «Город Саратов»</t>
  </si>
  <si>
    <t>Муниципальный проект «Приобретение жилых помещений для исполнения решений судов»</t>
  </si>
  <si>
    <t>Муниципальный проект «Приобретение жилых помещений в целях переселения граждан из муниципальных жилых помещений, расположенных в объектах, подлежащих изъятию»</t>
  </si>
  <si>
    <t>Комплекс процессных мероприятий «Организация проведения кадастровых работ»</t>
  </si>
  <si>
    <t>Комплекс процессных мероприятий «Изъятие объектов нежилого фонда в расселяемых аварийных домах для муниципальных нужд»</t>
  </si>
  <si>
    <t>Комитет по культуре, комитет по жилищно-коммунальному хозяйству, комитет по физической культуре и спорту,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администрации Ленинского, Кировского районов муниципального образования «Город Саратов»</t>
  </si>
  <si>
    <t>- бюджета муниципального образования Город Саратов»</t>
  </si>
  <si>
    <t>Муниципальный проект в целях выполнения задач регионального проекта «Создание условий для комфортного проживания граждан Саратовской области»</t>
  </si>
  <si>
    <t>Муниципальный проект «Благоустройство общественных территорий»</t>
  </si>
  <si>
    <t>Комплекс процессных мероприятий «Информационная поддержка интеграции несовершеннолетних в возрасте от 14 до 18 лет в трудовую деятельность»</t>
  </si>
  <si>
    <t>Администрации Ленинского, Заводского, Кировского, Волжского районов муниципального образования «Город Саратов»</t>
  </si>
  <si>
    <t>Муниципальный проект в целях выполнения задач регионального проекта «Модернизация коммунальной инфраструктуры»</t>
  </si>
  <si>
    <t>Администрации Ленинского, Заводского, Фрунзенского, Кировского, Волжского, Октябрьского районов, департамент Гагаринского административного района муниципального образования «Город Саратов»</t>
  </si>
  <si>
    <t>Администрации Ленинского, Заводского, Фрунзенского, Кировского, Октябрьского районов муниципального образования «Город Саратов»</t>
  </si>
  <si>
    <t>Комплекс процессных мероприятий «Организация работ по осуществлению сноса объектов муниципального жилого и нежилого фонда»</t>
  </si>
  <si>
    <t>Администрация Фрунзенского района муниципального образования «Город Саратов»</t>
  </si>
  <si>
    <t>Комитет по транспорту администрации муниципального образования «Город Саратов»</t>
  </si>
  <si>
    <t>Комплекс процессных мероприятий «Выявление и оформление бесхозяйных объектов благоустройства»</t>
  </si>
  <si>
    <t>Уточненные бюджетные назначения 
на 2025 год, 
тыс. руб.</t>
  </si>
  <si>
    <t>Муниципальный проект «Комплексное развитие инфраструктуры
инженерной защиты»</t>
  </si>
  <si>
    <t>№</t>
  </si>
  <si>
    <t>Комитет по культуре администрации муниципального образования 
«Город Саратов»</t>
  </si>
  <si>
    <t>Муниципальная программа «Развитие образования в муниципальном образовании 
«Город Саратов» на 2025-2027 годы (7 ноября 2024 года № 4078)</t>
  </si>
  <si>
    <t>Исполнено 
за I полугодие
2025 года, 
тыс. руб.</t>
  </si>
  <si>
    <t>Анализ исполнения муниципальных программ 
за I полугодие 2025 года</t>
  </si>
  <si>
    <t>Комитет дорожного хозяйства и благоустройства администрации муниципального образования «Город Саратов», администрации Ленинского, Октябрьского районов муниципального образования «Город Саратов»</t>
  </si>
  <si>
    <t>Комитет по жилищно-коммунальному хозяйству, комитет дорожного хозяйства и благоустройства, комитет по строительству и инженерной защите администрации муниципального образования «Город Саратов», администрации Волжского, Фрунзенского районов муниципального образования «Город Саратов»</t>
  </si>
  <si>
    <t>Муниципальный проект «Развитие инициативного бюджетирования»</t>
  </si>
  <si>
    <t xml:space="preserve"> Администрации Кировского, Ленинского, Октябрьского, Фрунзенского районов муниципального образования «Город Саратов»</t>
  </si>
  <si>
    <t>Администрация муниципального образования «Город Саратов», комитет по культуре администрации муниципального образования 
«Город Саратов»</t>
  </si>
  <si>
    <t>Администрация муниципального образования «Город Саратов», комитет дорожного хозяйства и благоустройства администрации муниципального образования «Город Саратов»</t>
  </si>
  <si>
    <t>Комитет по культуре, комитет по физической культуре и спорту, администрация муниципального образования «Город Саратов»,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администрации Заводского, Кировского районов муниципального образования «Город Саратов», МУПП «Саратовводоканал»</t>
  </si>
  <si>
    <t>Комитет по жилищно-коммунальному хозяйству, администрация муниципального образования «Город Саратов», комитет по физической культуре и спорту,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МУПП «Саратовводоканал», МУПП «Саратовгорэлектротранс»</t>
  </si>
  <si>
    <t>Комитет по жилищно-коммунальному хозяйству, администрация муниципального образования «Город Саратов», комитет дорожного хозяйства и благоустройства, комитет по строительству и инженерной защите, управление защиты населения и территорий города от чрезвычайных ситуаций администрации муниципального образования «Город Саратов», МУПП «Саратовгорэлектротранс»</t>
  </si>
  <si>
    <t>Комитет по жилищно-коммунальному хозяйству администрации муниципального образования «Город Саратов»,
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</si>
  <si>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</si>
  <si>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</t>
  </si>
  <si>
    <t>Комитет по жилищно-коммунальному хозяйству,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</si>
  <si>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администрации Октябрьского, Кировского, Волжского районов муниципального образования «Город Саратов»</t>
  </si>
  <si>
    <t>Муниципальный проект в целях выполнения задач регионального проекта «Развитие инициативного бюджетирования в Саратовской области»</t>
  </si>
  <si>
    <t>Муниципальный проект «Комплексное развитие территорий общего пользования городского округа»</t>
  </si>
  <si>
    <t>Комплекс процессных мероприятий «Погашение кредиторской задолженности прошлых лет»</t>
  </si>
  <si>
    <t>Администрации Заводского, Октябрьского, Кировского, Волжского районов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</si>
  <si>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</si>
  <si>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администрация Октябрьского района муниципального образования «Город Саратов»</t>
  </si>
  <si>
    <t>Комплекс процессных мероприятий«Ремонт тротуаров»</t>
  </si>
  <si>
    <t>Комитет дорожного хозяйства и благоустройства, администрации Фрунзенского, Кировского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</si>
  <si>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</si>
  <si>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по управлению имуществом города Саратова, комитет по транспорту администрации муниципального образования «Город Саратов», департамент Гагаринского административного района муниципального образования «Город Саратов»</t>
  </si>
  <si>
    <t>Муниципальная программа «Развитие культуры и туризма в муниципальном образовании «Город Саратов» на 2025-2027 годы (от 6 ноября 2024 года года № 4060)</t>
  </si>
  <si>
    <t>Главный распорядитель бюджетных средств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</si>
  <si>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2025-2027 годы (6 ноября 2024 года № 4066)</t>
  </si>
  <si>
    <t>Комитет дорожного хозяйства и благоустройства администрации муниципального образования «Город Саратов», администрация Фрунзенского района муниципального образования «Город Саратов»</t>
  </si>
  <si>
    <t>Комитет дорожного хозяйства и благоустройства администрации муниципального образования «Город Саратов», администрации Волжского, Ленинского, Заводского, Октябрьского, Фрунзенского, Кировского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</si>
  <si>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хозяйству, комитет дорожного хозяйства и благоустройства администрации муниципального образования «Город Саратов», администрации Волжского, Ленинского, Заводского, Октябрьского, Фрунзенского, Кировского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</si>
  <si>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хозяйству, комитет дорожного хозяйства и благоустройства администрации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</si>
  <si>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</si>
  <si>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администрация Октябрьского района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</si>
  <si>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администрации Фрунзенского, Ленинского, Октябрьского, Кировского районов, департамент Гагаринского административного района муниципального образования «Город Саратов»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</si>
  <si>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2025-2027 годы  (6 ноября 2024 года № 4064)</t>
  </si>
  <si>
    <t>Процент испол-нения</t>
  </si>
  <si>
    <t>Муниципальная программа «Социальная поддержка отдельных категорий граждан муниципального образования «Город Саратов» на 2025-2027 годы
(от 6 ноября 2024 года № 4067)</t>
  </si>
  <si>
    <t>Комитет дорожного хозяйства и благоустройства, комитет по строительству и инженерной защите администрации муниципального образования «Город Саратов», администрации Ленинского, Заводского, Октябрьского, Фрунзенского, Кировского, Волжского районов, департамент Гагаринского административного района муниципального образования «Город Саратов»</t>
  </si>
  <si>
    <t>Муниципальная программа «Развитие физической культуры и массового спорта в муниципальном образовании «Город Саратов» на 2025-2027 годы
(6 ноября 2024 года № 4068)</t>
  </si>
  <si>
    <t>Муниципальная программа «Профилактика правонарушений, терроризма, экстремизма, межнациональных конфликтов и наркомании» на 2025-2027 годы
(от 6 ноября 2024 года № 4072)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</si>
  <si>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2025-2026 годы
(от 6 ноября 2024 года № 4059)</t>
  </si>
  <si>
    <t>Муниципальная программа «Развитие информационных и коммуникативных технологий в администрации муниципального образования «Город Саратов» на 2025-2027 годы
(от 6 ноября 2024 года № 4062)</t>
  </si>
  <si>
    <t>Администрации Фрунзенского, Ленинского, Кировского, Волжского районов, департамент Гагаринского административного района муниципального образования «Город Саратов»</t>
  </si>
  <si>
    <t>Комплекс процессных мероприятий «Создание, хранение и восполнение  резервов материальных ресурсов для ликвидации чрезвычайных ситуаций природного и техногенного характера»</t>
  </si>
  <si>
    <t>Комитет дорожного хозяйства и благоустройства, комитет по жилищно-коммунальному хозяйству администрации муниципального образования «Город Саратов», администрации Ленинского, Заводского, Фрунзенского,
 Кировского, Волжского районов, департамент Гагаринского административного района муниципального образования «Город Саратов»</t>
  </si>
  <si>
    <t>Администрация Фрунзенского
 района муниципального образования «Город Саратов»</t>
  </si>
  <si>
    <t>Администрации Октябрьского, Кировского, департамент Гагаринского 
административного района муниципального образования «Город Саратов»</t>
  </si>
  <si>
    <t>Комитет по жилищно-коммунальному хозяйству администрации муниципального образования «Город Саратов», администрации Волжского, Заводского районов
 муниципального образования «Город Саратов»</t>
  </si>
  <si>
    <t>Комитет по жилищно-коммунальному хозяйству
 администрации муниципального образования «Город Саратов»</t>
  </si>
  <si>
    <t>Комитет по строительству и инженерной защите администрации муниципального образования «Город Саратов», администрации Ленинского, Октябрьского районов
 муниципального образования «Город Саратов»</t>
  </si>
  <si>
    <t>Комитет по физической культуре и спорту администрации муниципального образования
 «Город Саратов»</t>
  </si>
  <si>
    <t>Комитет по строительству и инженерной защите администрации муниципального образования «Город Саратов», администрации Заводского и Кировского районов
 муниципального образования «Город Саратов»</t>
  </si>
</sst>
</file>

<file path=xl/styles.xml><?xml version="1.0" encoding="utf-8"?>
<styleSheet xmlns="http://schemas.openxmlformats.org/spreadsheetml/2006/main">
  <numFmts count="2">
    <numFmt numFmtId="172" formatCode="#,##0.0"/>
    <numFmt numFmtId="181" formatCode="0.0%"/>
  </numFmts>
  <fonts count="12">
    <font>
      <sz val="11"/>
      <color theme="1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 Cy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4" fontId="7" fillId="0" borderId="15">
      <alignment horizontal="right" shrinkToFit="1"/>
    </xf>
    <xf numFmtId="0" fontId="7" fillId="0" borderId="16">
      <alignment horizontal="left" wrapText="1"/>
    </xf>
  </cellStyleXfs>
  <cellXfs count="98">
    <xf numFmtId="0" fontId="0" fillId="0" borderId="0" xfId="0"/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2" fontId="3" fillId="0" borderId="1" xfId="0" applyNumberFormat="1" applyFont="1" applyFill="1" applyBorder="1" applyAlignment="1">
      <alignment horizontal="center" vertical="center" wrapText="1"/>
    </xf>
    <xf numFmtId="181" fontId="3" fillId="0" borderId="1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81" fontId="2" fillId="0" borderId="4" xfId="0" applyNumberFormat="1" applyFont="1" applyFill="1" applyBorder="1" applyAlignment="1">
      <alignment horizontal="center" vertical="center" wrapText="1"/>
    </xf>
    <xf numFmtId="172" fontId="2" fillId="0" borderId="4" xfId="0" applyNumberFormat="1" applyFont="1" applyFill="1" applyBorder="1" applyAlignment="1">
      <alignment horizontal="center" vertical="center" wrapText="1"/>
    </xf>
    <xf numFmtId="172" fontId="1" fillId="0" borderId="4" xfId="0" applyNumberFormat="1" applyFont="1" applyFill="1" applyBorder="1" applyAlignment="1">
      <alignment horizontal="center" vertical="center" wrapText="1"/>
    </xf>
    <xf numFmtId="181" fontId="1" fillId="0" borderId="4" xfId="0" applyNumberFormat="1" applyFont="1" applyFill="1" applyBorder="1" applyAlignment="1">
      <alignment horizontal="center" vertical="center" wrapText="1"/>
    </xf>
    <xf numFmtId="172" fontId="1" fillId="0" borderId="5" xfId="0" applyNumberFormat="1" applyFont="1" applyFill="1" applyBorder="1" applyAlignment="1">
      <alignment horizontal="center" vertical="center" wrapText="1"/>
    </xf>
    <xf numFmtId="181" fontId="1" fillId="0" borderId="5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172" fontId="1" fillId="0" borderId="2" xfId="0" applyNumberFormat="1" applyFont="1" applyFill="1" applyBorder="1" applyAlignment="1">
      <alignment horizontal="center" vertical="center" wrapText="1"/>
    </xf>
    <xf numFmtId="172" fontId="1" fillId="0" borderId="3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172" fontId="3" fillId="0" borderId="4" xfId="0" applyNumberFormat="1" applyFont="1" applyFill="1" applyBorder="1" applyAlignment="1">
      <alignment horizontal="center" vertical="center" wrapText="1"/>
    </xf>
    <xf numFmtId="181" fontId="3" fillId="0" borderId="4" xfId="0" applyNumberFormat="1" applyFont="1" applyFill="1" applyBorder="1" applyAlignment="1">
      <alignment horizontal="center" vertical="center" wrapText="1"/>
    </xf>
    <xf numFmtId="172" fontId="4" fillId="0" borderId="4" xfId="0" applyNumberFormat="1" applyFont="1" applyFill="1" applyBorder="1" applyAlignment="1">
      <alignment horizontal="center" vertical="center" wrapText="1"/>
    </xf>
    <xf numFmtId="181" fontId="4" fillId="0" borderId="4" xfId="0" applyNumberFormat="1" applyFont="1" applyFill="1" applyBorder="1" applyAlignment="1">
      <alignment horizontal="center" vertical="center" wrapText="1"/>
    </xf>
    <xf numFmtId="172" fontId="4" fillId="0" borderId="5" xfId="0" applyNumberFormat="1" applyFont="1" applyFill="1" applyBorder="1" applyAlignment="1">
      <alignment horizontal="center" vertical="center" wrapText="1"/>
    </xf>
    <xf numFmtId="181" fontId="4" fillId="0" borderId="5" xfId="0" applyNumberFormat="1" applyFont="1" applyFill="1" applyBorder="1" applyAlignment="1">
      <alignment horizontal="center" vertical="center" wrapText="1"/>
    </xf>
    <xf numFmtId="172" fontId="2" fillId="0" borderId="8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Border="1" applyAlignment="1">
      <alignment horizontal="center" vertical="center" wrapText="1"/>
    </xf>
    <xf numFmtId="172" fontId="5" fillId="0" borderId="4" xfId="0" applyNumberFormat="1" applyFont="1" applyFill="1" applyBorder="1" applyAlignment="1">
      <alignment horizontal="center" vertical="center" wrapText="1"/>
    </xf>
    <xf numFmtId="172" fontId="1" fillId="0" borderId="0" xfId="0" applyNumberFormat="1" applyFont="1" applyFill="1" applyBorder="1" applyAlignment="1">
      <alignment horizontal="center" vertical="center" wrapText="1"/>
    </xf>
    <xf numFmtId="172" fontId="1" fillId="0" borderId="9" xfId="0" applyNumberFormat="1" applyFont="1" applyFill="1" applyBorder="1" applyAlignment="1">
      <alignment horizontal="center" vertical="center" wrapText="1"/>
    </xf>
    <xf numFmtId="172" fontId="2" fillId="0" borderId="6" xfId="0" applyNumberFormat="1" applyFont="1" applyFill="1" applyBorder="1" applyAlignment="1">
      <alignment horizontal="center" vertical="center" wrapText="1"/>
    </xf>
    <xf numFmtId="172" fontId="2" fillId="0" borderId="10" xfId="0" applyNumberFormat="1" applyFont="1" applyFill="1" applyBorder="1" applyAlignment="1">
      <alignment horizontal="center" vertical="center" wrapText="1"/>
    </xf>
    <xf numFmtId="172" fontId="3" fillId="0" borderId="2" xfId="0" applyNumberFormat="1" applyFont="1" applyFill="1" applyBorder="1" applyAlignment="1">
      <alignment horizontal="center" vertical="center" wrapText="1"/>
    </xf>
    <xf numFmtId="172" fontId="4" fillId="0" borderId="3" xfId="0" applyNumberFormat="1" applyFont="1" applyFill="1" applyBorder="1" applyAlignment="1">
      <alignment horizontal="center" vertical="center" wrapText="1"/>
    </xf>
    <xf numFmtId="181" fontId="2" fillId="0" borderId="5" xfId="0" applyNumberFormat="1" applyFont="1" applyFill="1" applyBorder="1" applyAlignment="1">
      <alignment horizontal="center" vertical="center" wrapText="1"/>
    </xf>
    <xf numFmtId="181" fontId="2" fillId="0" borderId="11" xfId="0" applyNumberFormat="1" applyFont="1" applyFill="1" applyBorder="1" applyAlignment="1">
      <alignment horizontal="center" vertical="center" wrapText="1"/>
    </xf>
    <xf numFmtId="172" fontId="2" fillId="0" borderId="11" xfId="0" applyNumberFormat="1" applyFont="1" applyFill="1" applyBorder="1" applyAlignment="1">
      <alignment horizontal="center" vertical="center" wrapText="1"/>
    </xf>
    <xf numFmtId="181" fontId="3" fillId="0" borderId="11" xfId="0" applyNumberFormat="1" applyFont="1" applyFill="1" applyBorder="1" applyAlignment="1">
      <alignment horizontal="center" vertical="center" wrapText="1"/>
    </xf>
    <xf numFmtId="172" fontId="3" fillId="0" borderId="4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 vertical="center"/>
    </xf>
    <xf numFmtId="181" fontId="4" fillId="0" borderId="4" xfId="0" applyNumberFormat="1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horizontal="center" vertical="center"/>
    </xf>
    <xf numFmtId="172" fontId="4" fillId="0" borderId="5" xfId="0" applyNumberFormat="1" applyFont="1" applyFill="1" applyBorder="1" applyAlignment="1">
      <alignment horizontal="center" vertical="center"/>
    </xf>
    <xf numFmtId="181" fontId="4" fillId="0" borderId="5" xfId="0" applyNumberFormat="1" applyFont="1" applyFill="1" applyBorder="1" applyAlignment="1">
      <alignment horizontal="center" vertical="center"/>
    </xf>
    <xf numFmtId="181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center" vertical="center" wrapText="1"/>
    </xf>
    <xf numFmtId="172" fontId="3" fillId="0" borderId="7" xfId="0" applyNumberFormat="1" applyFont="1" applyFill="1" applyBorder="1" applyAlignment="1">
      <alignment horizontal="center" vertical="center" wrapText="1"/>
    </xf>
    <xf numFmtId="181" fontId="3" fillId="0" borderId="7" xfId="0" applyNumberFormat="1" applyFont="1" applyFill="1" applyBorder="1" applyAlignment="1">
      <alignment horizontal="center" vertical="center" wrapText="1"/>
    </xf>
    <xf numFmtId="172" fontId="1" fillId="0" borderId="5" xfId="0" applyNumberFormat="1" applyFont="1" applyFill="1" applyBorder="1" applyAlignment="1">
      <alignment horizontal="center" vertical="center"/>
    </xf>
    <xf numFmtId="172" fontId="9" fillId="0" borderId="4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181" fontId="3" fillId="0" borderId="4" xfId="0" applyNumberFormat="1" applyFont="1" applyFill="1" applyBorder="1" applyAlignment="1">
      <alignment horizontal="center" vertical="center"/>
    </xf>
    <xf numFmtId="172" fontId="3" fillId="0" borderId="1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horizontal="center" vertical="center" wrapText="1"/>
    </xf>
    <xf numFmtId="181" fontId="3" fillId="0" borderId="8" xfId="0" applyNumberFormat="1" applyFont="1" applyFill="1" applyBorder="1" applyAlignment="1">
      <alignment horizontal="center" vertical="center" wrapText="1"/>
    </xf>
    <xf numFmtId="181" fontId="1" fillId="0" borderId="11" xfId="0" applyNumberFormat="1" applyFont="1" applyFill="1" applyBorder="1" applyAlignment="1">
      <alignment horizontal="center" vertical="center" wrapText="1"/>
    </xf>
    <xf numFmtId="181" fontId="4" fillId="0" borderId="11" xfId="0" applyNumberFormat="1" applyFont="1" applyFill="1" applyBorder="1" applyAlignment="1">
      <alignment horizontal="center" vertical="center" wrapText="1"/>
    </xf>
    <xf numFmtId="181" fontId="4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wrapText="1"/>
    </xf>
    <xf numFmtId="0" fontId="9" fillId="0" borderId="14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181" fontId="11" fillId="0" borderId="0" xfId="0" applyNumberFormat="1" applyFont="1" applyFill="1" applyBorder="1" applyAlignment="1">
      <alignment horizontal="right"/>
    </xf>
  </cellXfs>
  <cellStyles count="3">
    <cellStyle name="xl48" xfId="1"/>
    <cellStyle name="xl70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762"/>
  <sheetViews>
    <sheetView tabSelected="1" view="pageBreakPreview" zoomScaleNormal="110" zoomScaleSheetLayoutView="100" workbookViewId="0">
      <selection sqref="A1:F1"/>
    </sheetView>
  </sheetViews>
  <sheetFormatPr defaultRowHeight="15"/>
  <cols>
    <col min="1" max="1" width="3.42578125" style="1" customWidth="1"/>
    <col min="2" max="2" width="35.5703125" style="1" customWidth="1"/>
    <col min="3" max="3" width="31.7109375" style="1" customWidth="1"/>
    <col min="4" max="4" width="15.7109375" style="1" customWidth="1"/>
    <col min="5" max="5" width="15.28515625" style="1" customWidth="1"/>
    <col min="6" max="6" width="10.28515625" style="1" customWidth="1"/>
    <col min="7" max="16384" width="9.140625" style="1"/>
  </cols>
  <sheetData>
    <row r="1" spans="1:6" ht="69" customHeight="1">
      <c r="A1" s="78" t="s">
        <v>163</v>
      </c>
      <c r="B1" s="78"/>
      <c r="C1" s="78"/>
      <c r="D1" s="78"/>
      <c r="E1" s="78"/>
      <c r="F1" s="78"/>
    </row>
    <row r="2" spans="1:6" ht="115.5">
      <c r="A2" s="71" t="s">
        <v>159</v>
      </c>
      <c r="B2" s="57" t="s">
        <v>18</v>
      </c>
      <c r="C2" s="57" t="s">
        <v>189</v>
      </c>
      <c r="D2" s="58" t="s">
        <v>157</v>
      </c>
      <c r="E2" s="58" t="s">
        <v>162</v>
      </c>
      <c r="F2" s="59" t="s">
        <v>199</v>
      </c>
    </row>
    <row r="3" spans="1:6" ht="16.5">
      <c r="A3" s="17">
        <v>1</v>
      </c>
      <c r="B3" s="17">
        <v>2</v>
      </c>
      <c r="C3" s="17">
        <v>3</v>
      </c>
      <c r="D3" s="17">
        <v>4</v>
      </c>
      <c r="E3" s="17">
        <v>5</v>
      </c>
      <c r="F3" s="17">
        <v>6</v>
      </c>
    </row>
    <row r="4" spans="1:6" s="3" customFormat="1" ht="37.5" customHeight="1">
      <c r="A4" s="72">
        <v>1</v>
      </c>
      <c r="B4" s="79" t="s">
        <v>188</v>
      </c>
      <c r="C4" s="80"/>
      <c r="D4" s="80"/>
      <c r="E4" s="80"/>
      <c r="F4" s="81"/>
    </row>
    <row r="5" spans="1:6" s="2" customFormat="1" ht="82.5">
      <c r="A5" s="73"/>
      <c r="B5" s="5" t="s">
        <v>30</v>
      </c>
      <c r="C5" s="82" t="s">
        <v>160</v>
      </c>
      <c r="D5" s="19">
        <f>SUM(D7:D9)</f>
        <v>83251.5</v>
      </c>
      <c r="E5" s="19">
        <f>SUM(E7:E9)</f>
        <v>500</v>
      </c>
      <c r="F5" s="20">
        <f>IF(D5=0,0,E5/D5)</f>
        <v>6.0058977916313816E-3</v>
      </c>
    </row>
    <row r="6" spans="1:6" s="2" customFormat="1" ht="17.25">
      <c r="A6" s="73"/>
      <c r="B6" s="6" t="s">
        <v>0</v>
      </c>
      <c r="C6" s="83"/>
      <c r="D6" s="21"/>
      <c r="E6" s="21"/>
      <c r="F6" s="20"/>
    </row>
    <row r="7" spans="1:6" s="2" customFormat="1" ht="17.25">
      <c r="A7" s="73"/>
      <c r="B7" s="6" t="s">
        <v>1</v>
      </c>
      <c r="C7" s="83"/>
      <c r="D7" s="22">
        <v>70380.2</v>
      </c>
      <c r="E7" s="22">
        <v>0</v>
      </c>
      <c r="F7" s="23">
        <f>IF(D7=0,0,E7/D7)</f>
        <v>0</v>
      </c>
    </row>
    <row r="8" spans="1:6" s="2" customFormat="1" ht="17.25">
      <c r="A8" s="73"/>
      <c r="B8" s="6" t="s">
        <v>2</v>
      </c>
      <c r="C8" s="83"/>
      <c r="D8" s="22">
        <v>9198.7000000000007</v>
      </c>
      <c r="E8" s="22">
        <v>500</v>
      </c>
      <c r="F8" s="23">
        <f>IF(D8=0,0,E8/D8)</f>
        <v>5.4355506756389484E-2</v>
      </c>
    </row>
    <row r="9" spans="1:6" s="2" customFormat="1" ht="34.5">
      <c r="A9" s="73"/>
      <c r="B9" s="7" t="s">
        <v>5</v>
      </c>
      <c r="C9" s="84"/>
      <c r="D9" s="24">
        <v>3672.6</v>
      </c>
      <c r="E9" s="24">
        <v>0</v>
      </c>
      <c r="F9" s="25">
        <f>IF(D9=0,0,E9/D9)</f>
        <v>0</v>
      </c>
    </row>
    <row r="10" spans="1:6" ht="82.5">
      <c r="A10" s="74"/>
      <c r="B10" s="5" t="s">
        <v>27</v>
      </c>
      <c r="C10" s="82" t="s">
        <v>160</v>
      </c>
      <c r="D10" s="19">
        <f>SUM(D12:D14)</f>
        <v>71618.799999999988</v>
      </c>
      <c r="E10" s="19">
        <f>SUM(E12:E14)</f>
        <v>35164.699999999997</v>
      </c>
      <c r="F10" s="20">
        <f>IF(D10=0,0,E10/D10)</f>
        <v>0.49099817366389836</v>
      </c>
    </row>
    <row r="11" spans="1:6" ht="17.25">
      <c r="A11" s="74"/>
      <c r="B11" s="8" t="s">
        <v>0</v>
      </c>
      <c r="C11" s="83"/>
      <c r="D11" s="21"/>
      <c r="E11" s="26"/>
      <c r="F11" s="20"/>
    </row>
    <row r="12" spans="1:6" ht="17.25">
      <c r="A12" s="74"/>
      <c r="B12" s="8" t="s">
        <v>1</v>
      </c>
      <c r="C12" s="83"/>
      <c r="D12" s="22">
        <v>35521.699999999997</v>
      </c>
      <c r="E12" s="27">
        <v>34345.699999999997</v>
      </c>
      <c r="F12" s="23">
        <f>IF(D12=0,0,E12/D12)</f>
        <v>0.96689347638204248</v>
      </c>
    </row>
    <row r="13" spans="1:6" ht="17.25">
      <c r="A13" s="74"/>
      <c r="B13" s="8" t="s">
        <v>2</v>
      </c>
      <c r="C13" s="83"/>
      <c r="D13" s="22">
        <v>724.9</v>
      </c>
      <c r="E13" s="27">
        <v>700.9</v>
      </c>
      <c r="F13" s="23">
        <f>IF(D13=0,0,E13/D13)</f>
        <v>0.96689198510139329</v>
      </c>
    </row>
    <row r="14" spans="1:6" ht="34.5">
      <c r="A14" s="74"/>
      <c r="B14" s="9" t="s">
        <v>5</v>
      </c>
      <c r="C14" s="84"/>
      <c r="D14" s="24">
        <v>35372.199999999997</v>
      </c>
      <c r="E14" s="28">
        <v>118.1</v>
      </c>
      <c r="F14" s="25">
        <f>IF(D14=0,0,E14/D14)</f>
        <v>3.3387801719994797E-3</v>
      </c>
    </row>
    <row r="15" spans="1:6" ht="82.5">
      <c r="A15" s="74"/>
      <c r="B15" s="5" t="s">
        <v>29</v>
      </c>
      <c r="C15" s="82" t="s">
        <v>160</v>
      </c>
      <c r="D15" s="19">
        <f>SUM(D17:D19)</f>
        <v>112.4</v>
      </c>
      <c r="E15" s="19">
        <f>SUM(E17:E19)</f>
        <v>112.4</v>
      </c>
      <c r="F15" s="29">
        <f>IF(D15=0,0,E15/D15)</f>
        <v>1</v>
      </c>
    </row>
    <row r="16" spans="1:6" ht="17.25">
      <c r="A16" s="74"/>
      <c r="B16" s="8" t="s">
        <v>0</v>
      </c>
      <c r="C16" s="83"/>
      <c r="D16" s="21"/>
      <c r="E16" s="26"/>
      <c r="F16" s="20"/>
    </row>
    <row r="17" spans="1:6" ht="17.25">
      <c r="A17" s="74"/>
      <c r="B17" s="8" t="s">
        <v>1</v>
      </c>
      <c r="C17" s="83"/>
      <c r="D17" s="22">
        <v>100</v>
      </c>
      <c r="E17" s="27">
        <v>100</v>
      </c>
      <c r="F17" s="23">
        <f>IF(D17=0,0,E17/D17)</f>
        <v>1</v>
      </c>
    </row>
    <row r="18" spans="1:6" ht="17.25">
      <c r="A18" s="74"/>
      <c r="B18" s="8" t="s">
        <v>2</v>
      </c>
      <c r="C18" s="83"/>
      <c r="D18" s="22">
        <v>12.4</v>
      </c>
      <c r="E18" s="27">
        <v>12.4</v>
      </c>
      <c r="F18" s="23">
        <f>IF(D18=0,0,E18/D18)</f>
        <v>1</v>
      </c>
    </row>
    <row r="19" spans="1:6" ht="34.5">
      <c r="A19" s="74"/>
      <c r="B19" s="9" t="s">
        <v>5</v>
      </c>
      <c r="C19" s="84"/>
      <c r="D19" s="24" t="s">
        <v>3</v>
      </c>
      <c r="E19" s="24" t="s">
        <v>3</v>
      </c>
      <c r="F19" s="25" t="s">
        <v>3</v>
      </c>
    </row>
    <row r="20" spans="1:6" ht="82.5">
      <c r="A20" s="74"/>
      <c r="B20" s="5" t="s">
        <v>28</v>
      </c>
      <c r="C20" s="82" t="s">
        <v>11</v>
      </c>
      <c r="D20" s="19">
        <f>SUM(D22:D24)</f>
        <v>6296.1</v>
      </c>
      <c r="E20" s="19">
        <f>SUM(E22:E24)</f>
        <v>6296.1</v>
      </c>
      <c r="F20" s="29">
        <f>IF(D20=0,0,E20/D20)</f>
        <v>1</v>
      </c>
    </row>
    <row r="21" spans="1:6" ht="17.25">
      <c r="A21" s="74"/>
      <c r="B21" s="8" t="s">
        <v>0</v>
      </c>
      <c r="C21" s="83"/>
      <c r="D21" s="21"/>
      <c r="E21" s="26"/>
      <c r="F21" s="20"/>
    </row>
    <row r="22" spans="1:6" ht="17.25">
      <c r="A22" s="74"/>
      <c r="B22" s="8" t="s">
        <v>1</v>
      </c>
      <c r="C22" s="83"/>
      <c r="D22" s="22">
        <v>5603.5</v>
      </c>
      <c r="E22" s="27">
        <v>5603.5</v>
      </c>
      <c r="F22" s="23">
        <f>IF(D22=0,0,E22/D22)</f>
        <v>1</v>
      </c>
    </row>
    <row r="23" spans="1:6" ht="17.25">
      <c r="A23" s="74"/>
      <c r="B23" s="8" t="s">
        <v>2</v>
      </c>
      <c r="C23" s="83"/>
      <c r="D23" s="22">
        <v>692.6</v>
      </c>
      <c r="E23" s="27">
        <v>692.6</v>
      </c>
      <c r="F23" s="23">
        <f>IF(D23=0,0,E23/D23)</f>
        <v>1</v>
      </c>
    </row>
    <row r="24" spans="1:6" ht="34.5">
      <c r="A24" s="74"/>
      <c r="B24" s="9" t="s">
        <v>5</v>
      </c>
      <c r="C24" s="84"/>
      <c r="D24" s="24" t="s">
        <v>3</v>
      </c>
      <c r="E24" s="28" t="s">
        <v>3</v>
      </c>
      <c r="F24" s="25" t="s">
        <v>3</v>
      </c>
    </row>
    <row r="25" spans="1:6" ht="82.5">
      <c r="A25" s="74"/>
      <c r="B25" s="5" t="s">
        <v>31</v>
      </c>
      <c r="C25" s="82" t="s">
        <v>11</v>
      </c>
      <c r="D25" s="19">
        <f>SUM(D27:D29)</f>
        <v>3566.1</v>
      </c>
      <c r="E25" s="19">
        <f>SUM(E27:E29)</f>
        <v>3566.1</v>
      </c>
      <c r="F25" s="29">
        <f>IF(D25=0,0,E25/D25)</f>
        <v>1</v>
      </c>
    </row>
    <row r="26" spans="1:6" ht="17.25">
      <c r="A26" s="74"/>
      <c r="B26" s="8" t="s">
        <v>0</v>
      </c>
      <c r="C26" s="83"/>
      <c r="D26" s="21"/>
      <c r="E26" s="26"/>
      <c r="F26" s="20"/>
    </row>
    <row r="27" spans="1:6" ht="17.25">
      <c r="A27" s="74"/>
      <c r="B27" s="8" t="s">
        <v>1</v>
      </c>
      <c r="C27" s="83"/>
      <c r="D27" s="22">
        <v>3173.9</v>
      </c>
      <c r="E27" s="27">
        <v>3173.9</v>
      </c>
      <c r="F27" s="23">
        <f>IF(D27=0,0,E27/D27)</f>
        <v>1</v>
      </c>
    </row>
    <row r="28" spans="1:6" ht="17.25">
      <c r="A28" s="74"/>
      <c r="B28" s="8" t="s">
        <v>2</v>
      </c>
      <c r="C28" s="83"/>
      <c r="D28" s="22">
        <v>392.2</v>
      </c>
      <c r="E28" s="27">
        <v>392.2</v>
      </c>
      <c r="F28" s="23">
        <f>IF(D28=0,0,E28/D28)</f>
        <v>1</v>
      </c>
    </row>
    <row r="29" spans="1:6" ht="34.5">
      <c r="A29" s="74"/>
      <c r="B29" s="9" t="s">
        <v>5</v>
      </c>
      <c r="C29" s="84"/>
      <c r="D29" s="24" t="s">
        <v>3</v>
      </c>
      <c r="E29" s="28" t="s">
        <v>3</v>
      </c>
      <c r="F29" s="23" t="s">
        <v>3</v>
      </c>
    </row>
    <row r="30" spans="1:6" ht="132">
      <c r="A30" s="74"/>
      <c r="B30" s="5" t="s">
        <v>32</v>
      </c>
      <c r="C30" s="82" t="s">
        <v>160</v>
      </c>
      <c r="D30" s="19">
        <f>SUM(D32:D34)</f>
        <v>824847.8</v>
      </c>
      <c r="E30" s="19">
        <f>SUM(E32:E34)</f>
        <v>432647.4</v>
      </c>
      <c r="F30" s="29">
        <f>IF(D30=0,0,E30/D30)</f>
        <v>0.52451785650637606</v>
      </c>
    </row>
    <row r="31" spans="1:6" ht="17.25">
      <c r="A31" s="74"/>
      <c r="B31" s="8" t="s">
        <v>0</v>
      </c>
      <c r="C31" s="83"/>
      <c r="D31" s="21"/>
      <c r="E31" s="26"/>
      <c r="F31" s="20"/>
    </row>
    <row r="32" spans="1:6" ht="17.25">
      <c r="A32" s="74"/>
      <c r="B32" s="8" t="s">
        <v>1</v>
      </c>
      <c r="C32" s="83"/>
      <c r="D32" s="22" t="s">
        <v>3</v>
      </c>
      <c r="E32" s="27" t="s">
        <v>3</v>
      </c>
      <c r="F32" s="23" t="s">
        <v>3</v>
      </c>
    </row>
    <row r="33" spans="1:6" ht="17.25">
      <c r="A33" s="74"/>
      <c r="B33" s="8" t="s">
        <v>2</v>
      </c>
      <c r="C33" s="83"/>
      <c r="D33" s="22">
        <v>241724.7</v>
      </c>
      <c r="E33" s="27">
        <v>106563.2</v>
      </c>
      <c r="F33" s="23">
        <f>IF(D33=0,0,E33/D33)</f>
        <v>0.44084530873344757</v>
      </c>
    </row>
    <row r="34" spans="1:6" ht="34.5">
      <c r="A34" s="74"/>
      <c r="B34" s="9" t="s">
        <v>5</v>
      </c>
      <c r="C34" s="84"/>
      <c r="D34" s="24">
        <v>583123.1</v>
      </c>
      <c r="E34" s="28">
        <v>326084.2</v>
      </c>
      <c r="F34" s="23">
        <f>IF(D34=0,0,E34/D34)</f>
        <v>0.55920302248358889</v>
      </c>
    </row>
    <row r="35" spans="1:6" ht="82.5">
      <c r="A35" s="74"/>
      <c r="B35" s="5" t="s">
        <v>33</v>
      </c>
      <c r="C35" s="82" t="s">
        <v>160</v>
      </c>
      <c r="D35" s="19">
        <f>SUM(D37:D39)</f>
        <v>816375.9</v>
      </c>
      <c r="E35" s="19">
        <f>SUM(E37:E39)</f>
        <v>368657.9</v>
      </c>
      <c r="F35" s="29">
        <f>IF(D35=0,0,E35/D35)</f>
        <v>0.45157861715418107</v>
      </c>
    </row>
    <row r="36" spans="1:6" ht="17.25">
      <c r="A36" s="74"/>
      <c r="B36" s="8" t="s">
        <v>0</v>
      </c>
      <c r="C36" s="83"/>
      <c r="D36" s="21"/>
      <c r="E36" s="26"/>
      <c r="F36" s="20"/>
    </row>
    <row r="37" spans="1:6" ht="17.25">
      <c r="A37" s="74"/>
      <c r="B37" s="8" t="s">
        <v>1</v>
      </c>
      <c r="C37" s="83"/>
      <c r="D37" s="22" t="s">
        <v>3</v>
      </c>
      <c r="E37" s="27" t="s">
        <v>3</v>
      </c>
      <c r="F37" s="23" t="s">
        <v>3</v>
      </c>
    </row>
    <row r="38" spans="1:6" ht="17.25">
      <c r="A38" s="74"/>
      <c r="B38" s="8" t="s">
        <v>2</v>
      </c>
      <c r="C38" s="83"/>
      <c r="D38" s="22">
        <v>325293.5</v>
      </c>
      <c r="E38" s="27">
        <v>135538.79999999999</v>
      </c>
      <c r="F38" s="23">
        <f>IF(D38=0,0,E38/D38)</f>
        <v>0.41666617992674304</v>
      </c>
    </row>
    <row r="39" spans="1:6" ht="34.5">
      <c r="A39" s="74"/>
      <c r="B39" s="9" t="s">
        <v>5</v>
      </c>
      <c r="C39" s="84"/>
      <c r="D39" s="24">
        <v>491082.4</v>
      </c>
      <c r="E39" s="28">
        <v>233119.1</v>
      </c>
      <c r="F39" s="25">
        <f>IF(D39=0,0,E39/D39)</f>
        <v>0.47470465241678383</v>
      </c>
    </row>
    <row r="40" spans="1:6" ht="99">
      <c r="A40" s="74"/>
      <c r="B40" s="5" t="s">
        <v>34</v>
      </c>
      <c r="C40" s="82" t="s">
        <v>11</v>
      </c>
      <c r="D40" s="19">
        <f>SUM(D42:D44)</f>
        <v>19282.5</v>
      </c>
      <c r="E40" s="19">
        <f>SUM(E42:E44)</f>
        <v>5742.2</v>
      </c>
      <c r="F40" s="29">
        <f>IF(D40=0,0,E40/D40)</f>
        <v>0.29779333592635809</v>
      </c>
    </row>
    <row r="41" spans="1:6" ht="17.25">
      <c r="A41" s="74"/>
      <c r="B41" s="8" t="s">
        <v>0</v>
      </c>
      <c r="C41" s="83"/>
      <c r="D41" s="21"/>
      <c r="E41" s="26"/>
      <c r="F41" s="20"/>
    </row>
    <row r="42" spans="1:6" ht="17.25">
      <c r="A42" s="74"/>
      <c r="B42" s="8" t="s">
        <v>1</v>
      </c>
      <c r="C42" s="83"/>
      <c r="D42" s="22" t="s">
        <v>3</v>
      </c>
      <c r="E42" s="27" t="s">
        <v>3</v>
      </c>
      <c r="F42" s="23" t="s">
        <v>3</v>
      </c>
    </row>
    <row r="43" spans="1:6" ht="17.25">
      <c r="A43" s="74"/>
      <c r="B43" s="8" t="s">
        <v>2</v>
      </c>
      <c r="C43" s="83"/>
      <c r="D43" s="22">
        <v>1524.5</v>
      </c>
      <c r="E43" s="27">
        <v>1424.5</v>
      </c>
      <c r="F43" s="23">
        <f>IF(D43=0,0,E43/D43)</f>
        <v>0.93440472285995413</v>
      </c>
    </row>
    <row r="44" spans="1:6" ht="34.5">
      <c r="A44" s="74"/>
      <c r="B44" s="9" t="s">
        <v>5</v>
      </c>
      <c r="C44" s="84"/>
      <c r="D44" s="24">
        <v>17758</v>
      </c>
      <c r="E44" s="28">
        <v>4317.7</v>
      </c>
      <c r="F44" s="23">
        <f>IF(D44=0,0,E44/D44)</f>
        <v>0.24314111949543868</v>
      </c>
    </row>
    <row r="45" spans="1:6" ht="82.5">
      <c r="A45" s="74"/>
      <c r="B45" s="5" t="s">
        <v>35</v>
      </c>
      <c r="C45" s="82" t="s">
        <v>160</v>
      </c>
      <c r="D45" s="19">
        <f>SUM(D47:D49)</f>
        <v>2335</v>
      </c>
      <c r="E45" s="19">
        <f>SUM(E47:E49)</f>
        <v>554.79999999999995</v>
      </c>
      <c r="F45" s="29">
        <f>IF(D45=0,0,E45/D45)</f>
        <v>0.23760171306209849</v>
      </c>
    </row>
    <row r="46" spans="1:6" ht="17.25">
      <c r="A46" s="74"/>
      <c r="B46" s="8" t="s">
        <v>0</v>
      </c>
      <c r="C46" s="83"/>
      <c r="D46" s="21"/>
      <c r="E46" s="21"/>
      <c r="F46" s="20"/>
    </row>
    <row r="47" spans="1:6" ht="17.25">
      <c r="A47" s="74"/>
      <c r="B47" s="8" t="s">
        <v>1</v>
      </c>
      <c r="C47" s="83"/>
      <c r="D47" s="22" t="s">
        <v>3</v>
      </c>
      <c r="E47" s="22" t="s">
        <v>3</v>
      </c>
      <c r="F47" s="23" t="s">
        <v>3</v>
      </c>
    </row>
    <row r="48" spans="1:6" ht="17.25">
      <c r="A48" s="74"/>
      <c r="B48" s="8" t="s">
        <v>2</v>
      </c>
      <c r="C48" s="83"/>
      <c r="D48" s="22" t="s">
        <v>3</v>
      </c>
      <c r="E48" s="22" t="s">
        <v>3</v>
      </c>
      <c r="F48" s="23" t="s">
        <v>3</v>
      </c>
    </row>
    <row r="49" spans="1:6" ht="34.5">
      <c r="A49" s="74"/>
      <c r="B49" s="9" t="s">
        <v>5</v>
      </c>
      <c r="C49" s="84"/>
      <c r="D49" s="24">
        <v>2335</v>
      </c>
      <c r="E49" s="28">
        <v>554.79999999999995</v>
      </c>
      <c r="F49" s="25">
        <f>IF(D49=0,0,E49/D49)</f>
        <v>0.23760171306209849</v>
      </c>
    </row>
    <row r="50" spans="1:6" ht="115.5">
      <c r="A50" s="74"/>
      <c r="B50" s="5" t="s">
        <v>36</v>
      </c>
      <c r="C50" s="82" t="s">
        <v>160</v>
      </c>
      <c r="D50" s="19">
        <f>SUM(D52:D54)</f>
        <v>155.80000000000001</v>
      </c>
      <c r="E50" s="19">
        <f>SUM(E52:E54)</f>
        <v>0</v>
      </c>
      <c r="F50" s="29">
        <f>IF(D50=0,0,E50/D50)</f>
        <v>0</v>
      </c>
    </row>
    <row r="51" spans="1:6" ht="17.25">
      <c r="A51" s="74"/>
      <c r="B51" s="8" t="s">
        <v>0</v>
      </c>
      <c r="C51" s="83"/>
      <c r="D51" s="21"/>
      <c r="E51" s="26"/>
      <c r="F51" s="20"/>
    </row>
    <row r="52" spans="1:6" ht="17.25">
      <c r="A52" s="74"/>
      <c r="B52" s="8" t="s">
        <v>1</v>
      </c>
      <c r="C52" s="83"/>
      <c r="D52" s="22" t="s">
        <v>3</v>
      </c>
      <c r="E52" s="27" t="s">
        <v>3</v>
      </c>
      <c r="F52" s="23" t="s">
        <v>3</v>
      </c>
    </row>
    <row r="53" spans="1:6" ht="17.25">
      <c r="A53" s="74"/>
      <c r="B53" s="8" t="s">
        <v>2</v>
      </c>
      <c r="C53" s="83"/>
      <c r="D53" s="22" t="s">
        <v>3</v>
      </c>
      <c r="E53" s="27" t="s">
        <v>3</v>
      </c>
      <c r="F53" s="23" t="s">
        <v>3</v>
      </c>
    </row>
    <row r="54" spans="1:6" ht="34.5">
      <c r="A54" s="74"/>
      <c r="B54" s="9" t="s">
        <v>5</v>
      </c>
      <c r="C54" s="84"/>
      <c r="D54" s="24">
        <v>155.80000000000001</v>
      </c>
      <c r="E54" s="28">
        <v>0</v>
      </c>
      <c r="F54" s="23">
        <f>IF(D54=0,0,E54/D54)</f>
        <v>0</v>
      </c>
    </row>
    <row r="55" spans="1:6" ht="82.5">
      <c r="A55" s="74"/>
      <c r="B55" s="5" t="s">
        <v>38</v>
      </c>
      <c r="C55" s="82" t="s">
        <v>160</v>
      </c>
      <c r="D55" s="19">
        <f>SUM(D57:D59)</f>
        <v>11024</v>
      </c>
      <c r="E55" s="19">
        <f>SUM(E57:E59)</f>
        <v>6732.4</v>
      </c>
      <c r="F55" s="29">
        <f>IF(D55=0,0,E55/D55)</f>
        <v>0.61070391872278662</v>
      </c>
    </row>
    <row r="56" spans="1:6" ht="17.25">
      <c r="A56" s="74"/>
      <c r="B56" s="8" t="s">
        <v>0</v>
      </c>
      <c r="C56" s="83"/>
      <c r="D56" s="21"/>
      <c r="E56" s="26"/>
      <c r="F56" s="20"/>
    </row>
    <row r="57" spans="1:6" ht="17.25">
      <c r="A57" s="74"/>
      <c r="B57" s="8" t="s">
        <v>1</v>
      </c>
      <c r="C57" s="83"/>
      <c r="D57" s="22" t="s">
        <v>3</v>
      </c>
      <c r="E57" s="27" t="s">
        <v>3</v>
      </c>
      <c r="F57" s="23" t="s">
        <v>3</v>
      </c>
    </row>
    <row r="58" spans="1:6" ht="17.25">
      <c r="A58" s="74"/>
      <c r="B58" s="8" t="s">
        <v>2</v>
      </c>
      <c r="C58" s="83"/>
      <c r="D58" s="22" t="s">
        <v>3</v>
      </c>
      <c r="E58" s="27" t="s">
        <v>3</v>
      </c>
      <c r="F58" s="23" t="s">
        <v>3</v>
      </c>
    </row>
    <row r="59" spans="1:6" ht="34.5">
      <c r="A59" s="74"/>
      <c r="B59" s="9" t="s">
        <v>5</v>
      </c>
      <c r="C59" s="84"/>
      <c r="D59" s="24">
        <v>11024</v>
      </c>
      <c r="E59" s="28">
        <v>6732.4</v>
      </c>
      <c r="F59" s="23">
        <f>IF(D59=0,0,E59/D59)</f>
        <v>0.61070391872278662</v>
      </c>
    </row>
    <row r="60" spans="1:6" ht="66">
      <c r="A60" s="74"/>
      <c r="B60" s="5" t="s">
        <v>39</v>
      </c>
      <c r="C60" s="82" t="s">
        <v>168</v>
      </c>
      <c r="D60" s="19">
        <f>SUM(D62:D64)</f>
        <v>1800</v>
      </c>
      <c r="E60" s="19">
        <f>SUM(E62:E64)</f>
        <v>18.7</v>
      </c>
      <c r="F60" s="29">
        <f>IF(D60=0,0,E60/D60)</f>
        <v>1.0388888888888888E-2</v>
      </c>
    </row>
    <row r="61" spans="1:6" ht="17.25">
      <c r="A61" s="74"/>
      <c r="B61" s="8" t="s">
        <v>0</v>
      </c>
      <c r="C61" s="83"/>
      <c r="D61" s="21"/>
      <c r="E61" s="26"/>
      <c r="F61" s="20"/>
    </row>
    <row r="62" spans="1:6" ht="17.25">
      <c r="A62" s="74"/>
      <c r="B62" s="8" t="s">
        <v>1</v>
      </c>
      <c r="C62" s="83"/>
      <c r="D62" s="22" t="s">
        <v>3</v>
      </c>
      <c r="E62" s="27" t="s">
        <v>3</v>
      </c>
      <c r="F62" s="23" t="s">
        <v>3</v>
      </c>
    </row>
    <row r="63" spans="1:6" ht="17.25">
      <c r="A63" s="74"/>
      <c r="B63" s="8" t="s">
        <v>2</v>
      </c>
      <c r="C63" s="83"/>
      <c r="D63" s="22" t="s">
        <v>3</v>
      </c>
      <c r="E63" s="27" t="s">
        <v>3</v>
      </c>
      <c r="F63" s="23" t="s">
        <v>3</v>
      </c>
    </row>
    <row r="64" spans="1:6" ht="34.5">
      <c r="A64" s="74"/>
      <c r="B64" s="9" t="s">
        <v>5</v>
      </c>
      <c r="C64" s="84"/>
      <c r="D64" s="24">
        <v>1800</v>
      </c>
      <c r="E64" s="28">
        <v>18.7</v>
      </c>
      <c r="F64" s="25">
        <f>IF(D64=0,0,E64/D64)</f>
        <v>1.0388888888888888E-2</v>
      </c>
    </row>
    <row r="65" spans="1:6" ht="82.5">
      <c r="A65" s="74"/>
      <c r="B65" s="5" t="s">
        <v>37</v>
      </c>
      <c r="C65" s="82" t="s">
        <v>160</v>
      </c>
      <c r="D65" s="19">
        <f>SUM(D67:D69)</f>
        <v>49468</v>
      </c>
      <c r="E65" s="19">
        <f>SUM(E67:E69)</f>
        <v>17369.5</v>
      </c>
      <c r="F65" s="29">
        <f>IF(D65=0,0,E65/D65)</f>
        <v>0.35112598043179427</v>
      </c>
    </row>
    <row r="66" spans="1:6" ht="17.25">
      <c r="A66" s="74"/>
      <c r="B66" s="8" t="s">
        <v>0</v>
      </c>
      <c r="C66" s="83"/>
      <c r="D66" s="21"/>
      <c r="E66" s="26"/>
      <c r="F66" s="20"/>
    </row>
    <row r="67" spans="1:6" ht="17.25">
      <c r="A67" s="74"/>
      <c r="B67" s="8" t="s">
        <v>1</v>
      </c>
      <c r="C67" s="83"/>
      <c r="D67" s="22" t="s">
        <v>3</v>
      </c>
      <c r="E67" s="27" t="s">
        <v>3</v>
      </c>
      <c r="F67" s="23" t="s">
        <v>3</v>
      </c>
    </row>
    <row r="68" spans="1:6" ht="17.25">
      <c r="A68" s="74"/>
      <c r="B68" s="8" t="s">
        <v>2</v>
      </c>
      <c r="C68" s="83"/>
      <c r="D68" s="22" t="s">
        <v>3</v>
      </c>
      <c r="E68" s="27" t="s">
        <v>3</v>
      </c>
      <c r="F68" s="23" t="s">
        <v>3</v>
      </c>
    </row>
    <row r="69" spans="1:6" ht="34.5">
      <c r="A69" s="74"/>
      <c r="B69" s="9" t="s">
        <v>5</v>
      </c>
      <c r="C69" s="84"/>
      <c r="D69" s="24">
        <v>49468</v>
      </c>
      <c r="E69" s="28">
        <v>17369.5</v>
      </c>
      <c r="F69" s="23">
        <f>IF(D69=0,0,E69/D69)</f>
        <v>0.35112598043179427</v>
      </c>
    </row>
    <row r="70" spans="1:6" s="2" customFormat="1" ht="16.5">
      <c r="A70" s="73"/>
      <c r="B70" s="5" t="s">
        <v>4</v>
      </c>
      <c r="C70" s="85"/>
      <c r="D70" s="15">
        <f>SUM(D5,D10,D15,D20,D25,D30,D35,D40,D45,D50,D55,D60,D65)</f>
        <v>1890133.9000000001</v>
      </c>
      <c r="E70" s="15">
        <f>SUM(E5,E10,E15,E20,E25,E30,E35,E40,E45,E50,E55,E60,E65)</f>
        <v>877362.20000000007</v>
      </c>
      <c r="F70" s="16">
        <f>IF(D70=0,0,E70/D70)</f>
        <v>0.46417991868195158</v>
      </c>
    </row>
    <row r="71" spans="1:6" s="2" customFormat="1" ht="17.25">
      <c r="A71" s="73"/>
      <c r="B71" s="8" t="s">
        <v>0</v>
      </c>
      <c r="C71" s="86"/>
      <c r="D71" s="30"/>
      <c r="E71" s="30"/>
      <c r="F71" s="31"/>
    </row>
    <row r="72" spans="1:6" s="2" customFormat="1" ht="17.25">
      <c r="A72" s="73"/>
      <c r="B72" s="8" t="s">
        <v>1</v>
      </c>
      <c r="C72" s="86"/>
      <c r="D72" s="32">
        <f t="shared" ref="D72:E74" si="0">SUM(D7,D12,D17,D22,D27,D32,D37,D42,D47,D52,D57,D62,D67)</f>
        <v>114779.29999999999</v>
      </c>
      <c r="E72" s="32">
        <f t="shared" si="0"/>
        <v>43223.1</v>
      </c>
      <c r="F72" s="33">
        <f>IF(D72=0,0,E72/D72)</f>
        <v>0.37657574144466821</v>
      </c>
    </row>
    <row r="73" spans="1:6" s="2" customFormat="1" ht="17.25">
      <c r="A73" s="73"/>
      <c r="B73" s="8" t="s">
        <v>2</v>
      </c>
      <c r="C73" s="86"/>
      <c r="D73" s="32">
        <f t="shared" si="0"/>
        <v>579563.5</v>
      </c>
      <c r="E73" s="32">
        <f t="shared" si="0"/>
        <v>245824.59999999998</v>
      </c>
      <c r="F73" s="33">
        <f>IF(D73=0,0,E73/D73)</f>
        <v>0.42415473024094852</v>
      </c>
    </row>
    <row r="74" spans="1:6" s="2" customFormat="1" ht="34.5">
      <c r="A74" s="73"/>
      <c r="B74" s="9" t="s">
        <v>5</v>
      </c>
      <c r="C74" s="87"/>
      <c r="D74" s="34">
        <f t="shared" si="0"/>
        <v>1195791.1000000001</v>
      </c>
      <c r="E74" s="34">
        <f t="shared" si="0"/>
        <v>588314.5</v>
      </c>
      <c r="F74" s="35">
        <f>IF(D74=0,0,E74/D74)</f>
        <v>0.4919876891540671</v>
      </c>
    </row>
    <row r="75" spans="1:6" ht="51" customHeight="1">
      <c r="A75" s="72">
        <v>2</v>
      </c>
      <c r="B75" s="79" t="s">
        <v>200</v>
      </c>
      <c r="C75" s="88"/>
      <c r="D75" s="88"/>
      <c r="E75" s="88"/>
      <c r="F75" s="89"/>
    </row>
    <row r="76" spans="1:6" s="2" customFormat="1" ht="99">
      <c r="A76" s="73"/>
      <c r="B76" s="10" t="s">
        <v>89</v>
      </c>
      <c r="C76" s="82" t="s">
        <v>12</v>
      </c>
      <c r="D76" s="19">
        <f>SUM(D78:D80)</f>
        <v>54356.700000000004</v>
      </c>
      <c r="E76" s="36">
        <f>SUM(E78:E80)</f>
        <v>27555</v>
      </c>
      <c r="F76" s="20">
        <f>IF(D76=0,0,E76/D76)</f>
        <v>0.50692922859555489</v>
      </c>
    </row>
    <row r="77" spans="1:6" s="2" customFormat="1" ht="17.25">
      <c r="A77" s="73"/>
      <c r="B77" s="6" t="s">
        <v>0</v>
      </c>
      <c r="C77" s="83"/>
      <c r="D77" s="21"/>
      <c r="E77" s="37"/>
      <c r="F77" s="20"/>
    </row>
    <row r="78" spans="1:6" s="2" customFormat="1" ht="17.25">
      <c r="A78" s="73"/>
      <c r="B78" s="6" t="s">
        <v>1</v>
      </c>
      <c r="C78" s="83"/>
      <c r="D78" s="38">
        <v>3701.4</v>
      </c>
      <c r="E78" s="39">
        <v>3476.6</v>
      </c>
      <c r="F78" s="23">
        <f>IF(D78=0,0,E78/D78)</f>
        <v>0.93926622359107359</v>
      </c>
    </row>
    <row r="79" spans="1:6" s="2" customFormat="1" ht="17.25">
      <c r="A79" s="73"/>
      <c r="B79" s="6" t="s">
        <v>2</v>
      </c>
      <c r="C79" s="83"/>
      <c r="D79" s="38">
        <v>6769.5</v>
      </c>
      <c r="E79" s="39">
        <v>6358.5</v>
      </c>
      <c r="F79" s="23">
        <f>IF(D79=0,0,E79/D79)</f>
        <v>0.93928650565034344</v>
      </c>
    </row>
    <row r="80" spans="1:6" s="2" customFormat="1" ht="34.5">
      <c r="A80" s="73"/>
      <c r="B80" s="7" t="s">
        <v>5</v>
      </c>
      <c r="C80" s="84"/>
      <c r="D80" s="24">
        <v>43885.8</v>
      </c>
      <c r="E80" s="40">
        <v>17719.900000000001</v>
      </c>
      <c r="F80" s="25">
        <f>IF(D80=0,0,E80/D80)</f>
        <v>0.4037729744017427</v>
      </c>
    </row>
    <row r="81" spans="1:6" ht="99">
      <c r="A81" s="74"/>
      <c r="B81" s="5" t="s">
        <v>90</v>
      </c>
      <c r="C81" s="82" t="s">
        <v>12</v>
      </c>
      <c r="D81" s="19">
        <f>SUM(D83:D85)</f>
        <v>235091.7</v>
      </c>
      <c r="E81" s="19">
        <f>SUM(E83:E85)</f>
        <v>102957.5</v>
      </c>
      <c r="F81" s="20">
        <f>IF(D81=0,0,E81/D81)</f>
        <v>0.43794612910621683</v>
      </c>
    </row>
    <row r="82" spans="1:6" ht="17.25">
      <c r="A82" s="74"/>
      <c r="B82" s="8" t="s">
        <v>0</v>
      </c>
      <c r="C82" s="83"/>
      <c r="D82" s="26"/>
      <c r="E82" s="26"/>
      <c r="F82" s="20"/>
    </row>
    <row r="83" spans="1:6" ht="17.25">
      <c r="A83" s="74"/>
      <c r="B83" s="8" t="s">
        <v>1</v>
      </c>
      <c r="C83" s="83"/>
      <c r="D83" s="27" t="s">
        <v>3</v>
      </c>
      <c r="E83" s="27" t="s">
        <v>3</v>
      </c>
      <c r="F83" s="23" t="s">
        <v>3</v>
      </c>
    </row>
    <row r="84" spans="1:6" ht="17.25">
      <c r="A84" s="74"/>
      <c r="B84" s="8" t="s">
        <v>2</v>
      </c>
      <c r="C84" s="83"/>
      <c r="D84" s="27" t="s">
        <v>3</v>
      </c>
      <c r="E84" s="27" t="s">
        <v>3</v>
      </c>
      <c r="F84" s="23" t="s">
        <v>3</v>
      </c>
    </row>
    <row r="85" spans="1:6" ht="34.5">
      <c r="A85" s="74"/>
      <c r="B85" s="9" t="s">
        <v>5</v>
      </c>
      <c r="C85" s="84"/>
      <c r="D85" s="24">
        <v>235091.7</v>
      </c>
      <c r="E85" s="28">
        <v>102957.5</v>
      </c>
      <c r="F85" s="25">
        <f>IF(D85=0,0,E85/D85)</f>
        <v>0.43794612910621683</v>
      </c>
    </row>
    <row r="86" spans="1:6" ht="132">
      <c r="A86" s="74"/>
      <c r="B86" s="5" t="s">
        <v>91</v>
      </c>
      <c r="C86" s="82" t="s">
        <v>12</v>
      </c>
      <c r="D86" s="19">
        <f>SUM(D88:D90)</f>
        <v>19200</v>
      </c>
      <c r="E86" s="19">
        <f>SUM(E88:E90)</f>
        <v>8130.6</v>
      </c>
      <c r="F86" s="20">
        <f>IF(D86=0,0,E86/D86)</f>
        <v>0.42346875</v>
      </c>
    </row>
    <row r="87" spans="1:6" ht="17.25">
      <c r="A87" s="74"/>
      <c r="B87" s="8" t="s">
        <v>0</v>
      </c>
      <c r="C87" s="83"/>
      <c r="D87" s="26"/>
      <c r="E87" s="26"/>
      <c r="F87" s="31"/>
    </row>
    <row r="88" spans="1:6" ht="17.25">
      <c r="A88" s="74"/>
      <c r="B88" s="8" t="s">
        <v>1</v>
      </c>
      <c r="C88" s="83"/>
      <c r="D88" s="27" t="s">
        <v>3</v>
      </c>
      <c r="E88" s="27" t="s">
        <v>3</v>
      </c>
      <c r="F88" s="23" t="s">
        <v>3</v>
      </c>
    </row>
    <row r="89" spans="1:6" ht="17.25">
      <c r="A89" s="74"/>
      <c r="B89" s="8" t="s">
        <v>2</v>
      </c>
      <c r="C89" s="83"/>
      <c r="D89" s="27" t="s">
        <v>3</v>
      </c>
      <c r="E89" s="27" t="s">
        <v>3</v>
      </c>
      <c r="F89" s="23" t="s">
        <v>3</v>
      </c>
    </row>
    <row r="90" spans="1:6" ht="34.5">
      <c r="A90" s="74"/>
      <c r="B90" s="9" t="s">
        <v>5</v>
      </c>
      <c r="C90" s="84"/>
      <c r="D90" s="24">
        <v>19200</v>
      </c>
      <c r="E90" s="28">
        <v>8130.6</v>
      </c>
      <c r="F90" s="25">
        <f>IF(D90=0,0,E90/D90)</f>
        <v>0.42346875</v>
      </c>
    </row>
    <row r="91" spans="1:6" s="2" customFormat="1" ht="16.5">
      <c r="A91" s="73"/>
      <c r="B91" s="5" t="s">
        <v>4</v>
      </c>
      <c r="C91" s="85"/>
      <c r="D91" s="15">
        <f>SUM(D76,D81,D86)</f>
        <v>308648.40000000002</v>
      </c>
      <c r="E91" s="15">
        <f>SUM(E76,E81,E86)</f>
        <v>138643.1</v>
      </c>
      <c r="F91" s="16">
        <f>IF(D91=0,0,E91/D91)</f>
        <v>0.44919429357158502</v>
      </c>
    </row>
    <row r="92" spans="1:6" s="2" customFormat="1" ht="17.25">
      <c r="A92" s="73"/>
      <c r="B92" s="8" t="s">
        <v>0</v>
      </c>
      <c r="C92" s="86"/>
      <c r="D92" s="30"/>
      <c r="E92" s="30"/>
      <c r="F92" s="31"/>
    </row>
    <row r="93" spans="1:6" s="2" customFormat="1" ht="17.25">
      <c r="A93" s="73"/>
      <c r="B93" s="8" t="s">
        <v>1</v>
      </c>
      <c r="C93" s="86"/>
      <c r="D93" s="32">
        <f t="shared" ref="D93:E95" si="1">SUM(D78,D83,D88)</f>
        <v>3701.4</v>
      </c>
      <c r="E93" s="32">
        <f t="shared" si="1"/>
        <v>3476.6</v>
      </c>
      <c r="F93" s="33">
        <f>IF(D93=0,0,E93/D93)</f>
        <v>0.93926622359107359</v>
      </c>
    </row>
    <row r="94" spans="1:6" s="2" customFormat="1" ht="17.25">
      <c r="A94" s="73"/>
      <c r="B94" s="8" t="s">
        <v>2</v>
      </c>
      <c r="C94" s="86"/>
      <c r="D94" s="32">
        <f t="shared" si="1"/>
        <v>6769.5</v>
      </c>
      <c r="E94" s="32">
        <f t="shared" si="1"/>
        <v>6358.5</v>
      </c>
      <c r="F94" s="33">
        <f>IF(D94=0,0,E94/D94)</f>
        <v>0.93928650565034344</v>
      </c>
    </row>
    <row r="95" spans="1:6" s="2" customFormat="1" ht="34.5">
      <c r="A95" s="73"/>
      <c r="B95" s="9" t="s">
        <v>5</v>
      </c>
      <c r="C95" s="87"/>
      <c r="D95" s="34">
        <f t="shared" si="1"/>
        <v>298177.5</v>
      </c>
      <c r="E95" s="34">
        <f t="shared" si="1"/>
        <v>128808</v>
      </c>
      <c r="F95" s="35">
        <f>IF(D95=0,0,E95/D95)</f>
        <v>0.43198430465075333</v>
      </c>
    </row>
    <row r="96" spans="1:6" s="2" customFormat="1" ht="36.75" customHeight="1">
      <c r="A96" s="72">
        <v>3</v>
      </c>
      <c r="B96" s="79" t="s">
        <v>20</v>
      </c>
      <c r="C96" s="88"/>
      <c r="D96" s="88"/>
      <c r="E96" s="88"/>
      <c r="F96" s="89"/>
    </row>
    <row r="97" spans="1:6" s="2" customFormat="1" ht="49.5">
      <c r="A97" s="74"/>
      <c r="B97" s="5" t="s">
        <v>128</v>
      </c>
      <c r="C97" s="82" t="s">
        <v>16</v>
      </c>
      <c r="D97" s="19">
        <f>SUM(D99:D101)</f>
        <v>806646.1</v>
      </c>
      <c r="E97" s="41">
        <f>SUM(E99:E101)</f>
        <v>358871.8</v>
      </c>
      <c r="F97" s="29">
        <f>IF(D97=0,0,E97/D97)</f>
        <v>0.44489373964617196</v>
      </c>
    </row>
    <row r="98" spans="1:6" s="2" customFormat="1" ht="17.25">
      <c r="A98" s="74"/>
      <c r="B98" s="8" t="s">
        <v>0</v>
      </c>
      <c r="C98" s="83"/>
      <c r="D98" s="21"/>
      <c r="E98" s="26"/>
      <c r="F98" s="23"/>
    </row>
    <row r="99" spans="1:6" s="2" customFormat="1" ht="17.25" hidden="1">
      <c r="A99" s="74"/>
      <c r="B99" s="8" t="s">
        <v>1</v>
      </c>
      <c r="C99" s="83"/>
      <c r="D99" s="22" t="s">
        <v>3</v>
      </c>
      <c r="E99" s="22" t="s">
        <v>3</v>
      </c>
      <c r="F99" s="22" t="s">
        <v>3</v>
      </c>
    </row>
    <row r="100" spans="1:6" s="2" customFormat="1" ht="17.25" hidden="1">
      <c r="A100" s="74"/>
      <c r="B100" s="8" t="s">
        <v>2</v>
      </c>
      <c r="C100" s="83"/>
      <c r="D100" s="22" t="s">
        <v>3</v>
      </c>
      <c r="E100" s="22" t="s">
        <v>3</v>
      </c>
      <c r="F100" s="22" t="s">
        <v>3</v>
      </c>
    </row>
    <row r="101" spans="1:6" s="2" customFormat="1" ht="34.5">
      <c r="A101" s="74"/>
      <c r="B101" s="9" t="s">
        <v>5</v>
      </c>
      <c r="C101" s="84"/>
      <c r="D101" s="24">
        <v>806646.1</v>
      </c>
      <c r="E101" s="28">
        <v>358871.8</v>
      </c>
      <c r="F101" s="25">
        <f>IF(D101=0,0,E101/D101)</f>
        <v>0.44489373964617196</v>
      </c>
    </row>
    <row r="102" spans="1:6" s="2" customFormat="1" ht="99">
      <c r="A102" s="74"/>
      <c r="B102" s="5" t="s">
        <v>129</v>
      </c>
      <c r="C102" s="82" t="s">
        <v>16</v>
      </c>
      <c r="D102" s="19">
        <f>SUM(D104:D106)</f>
        <v>2350</v>
      </c>
      <c r="E102" s="19">
        <f>SUM(E104:E106)</f>
        <v>273.3</v>
      </c>
      <c r="F102" s="29">
        <f>IF(D102=0,0,E102/D102)</f>
        <v>0.11629787234042553</v>
      </c>
    </row>
    <row r="103" spans="1:6" s="2" customFormat="1" ht="17.25">
      <c r="A103" s="74"/>
      <c r="B103" s="8" t="s">
        <v>0</v>
      </c>
      <c r="C103" s="83"/>
      <c r="D103" s="21"/>
      <c r="E103" s="26"/>
      <c r="F103" s="23"/>
    </row>
    <row r="104" spans="1:6" s="2" customFormat="1" ht="17.25" hidden="1">
      <c r="A104" s="74"/>
      <c r="B104" s="8" t="s">
        <v>1</v>
      </c>
      <c r="C104" s="83"/>
      <c r="D104" s="22" t="s">
        <v>3</v>
      </c>
      <c r="E104" s="22" t="s">
        <v>3</v>
      </c>
      <c r="F104" s="22" t="s">
        <v>3</v>
      </c>
    </row>
    <row r="105" spans="1:6" s="2" customFormat="1" ht="17.25" hidden="1">
      <c r="A105" s="74"/>
      <c r="B105" s="8" t="s">
        <v>2</v>
      </c>
      <c r="C105" s="83"/>
      <c r="D105" s="22" t="s">
        <v>3</v>
      </c>
      <c r="E105" s="22" t="s">
        <v>3</v>
      </c>
      <c r="F105" s="22" t="s">
        <v>3</v>
      </c>
    </row>
    <row r="106" spans="1:6" s="2" customFormat="1" ht="34.5">
      <c r="A106" s="74"/>
      <c r="B106" s="9" t="s">
        <v>5</v>
      </c>
      <c r="C106" s="84"/>
      <c r="D106" s="24">
        <v>2350</v>
      </c>
      <c r="E106" s="24">
        <v>273.3</v>
      </c>
      <c r="F106" s="25">
        <f>IF(D106=0,0,E106/D106)</f>
        <v>0.11629787234042553</v>
      </c>
    </row>
    <row r="107" spans="1:6" s="2" customFormat="1" ht="114.75" customHeight="1">
      <c r="A107" s="74"/>
      <c r="B107" s="5" t="s">
        <v>130</v>
      </c>
      <c r="C107" s="82" t="s">
        <v>16</v>
      </c>
      <c r="D107" s="19">
        <f>SUM(D109:D111)</f>
        <v>13320</v>
      </c>
      <c r="E107" s="19">
        <f>SUM(E109:E111)</f>
        <v>2793.6</v>
      </c>
      <c r="F107" s="29">
        <f>IF(D107=0,0,E107/D107)</f>
        <v>0.20972972972972972</v>
      </c>
    </row>
    <row r="108" spans="1:6" s="2" customFormat="1" ht="17.25">
      <c r="A108" s="74"/>
      <c r="B108" s="8" t="s">
        <v>0</v>
      </c>
      <c r="C108" s="83"/>
      <c r="D108" s="21"/>
      <c r="E108" s="26"/>
      <c r="F108" s="23"/>
    </row>
    <row r="109" spans="1:6" s="2" customFormat="1" ht="17.25" hidden="1">
      <c r="A109" s="74"/>
      <c r="B109" s="8" t="s">
        <v>1</v>
      </c>
      <c r="C109" s="83"/>
      <c r="D109" s="22" t="s">
        <v>3</v>
      </c>
      <c r="E109" s="22" t="s">
        <v>3</v>
      </c>
      <c r="F109" s="22" t="s">
        <v>3</v>
      </c>
    </row>
    <row r="110" spans="1:6" s="2" customFormat="1" ht="17.25" hidden="1">
      <c r="A110" s="74"/>
      <c r="B110" s="8" t="s">
        <v>2</v>
      </c>
      <c r="C110" s="83"/>
      <c r="D110" s="22" t="s">
        <v>3</v>
      </c>
      <c r="E110" s="22" t="s">
        <v>3</v>
      </c>
      <c r="F110" s="22" t="s">
        <v>3</v>
      </c>
    </row>
    <row r="111" spans="1:6" s="2" customFormat="1" ht="34.5">
      <c r="A111" s="74"/>
      <c r="B111" s="9" t="s">
        <v>5</v>
      </c>
      <c r="C111" s="84"/>
      <c r="D111" s="24">
        <v>13320</v>
      </c>
      <c r="E111" s="24">
        <v>2793.6</v>
      </c>
      <c r="F111" s="25">
        <f>IF(D111=0,0,E111/D111)</f>
        <v>0.20972972972972972</v>
      </c>
    </row>
    <row r="112" spans="1:6" s="2" customFormat="1" ht="66">
      <c r="A112" s="74"/>
      <c r="B112" s="5" t="s">
        <v>131</v>
      </c>
      <c r="C112" s="82" t="s">
        <v>16</v>
      </c>
      <c r="D112" s="19">
        <f>SUM(D114:D116)</f>
        <v>9717</v>
      </c>
      <c r="E112" s="19">
        <f>SUM(E114:E116)</f>
        <v>537.6</v>
      </c>
      <c r="F112" s="29">
        <f>IF(D112=0,0,E112/D112)</f>
        <v>5.5325717814140168E-2</v>
      </c>
    </row>
    <row r="113" spans="1:6" s="2" customFormat="1" ht="17.25">
      <c r="A113" s="74"/>
      <c r="B113" s="8" t="s">
        <v>0</v>
      </c>
      <c r="C113" s="83"/>
      <c r="D113" s="21"/>
      <c r="E113" s="26"/>
      <c r="F113" s="23"/>
    </row>
    <row r="114" spans="1:6" s="2" customFormat="1" ht="17.25" hidden="1">
      <c r="A114" s="74"/>
      <c r="B114" s="8" t="s">
        <v>1</v>
      </c>
      <c r="C114" s="83"/>
      <c r="D114" s="22" t="s">
        <v>3</v>
      </c>
      <c r="E114" s="22" t="s">
        <v>3</v>
      </c>
      <c r="F114" s="22" t="s">
        <v>3</v>
      </c>
    </row>
    <row r="115" spans="1:6" s="2" customFormat="1" ht="17.25" hidden="1">
      <c r="A115" s="74"/>
      <c r="B115" s="8" t="s">
        <v>2</v>
      </c>
      <c r="C115" s="83"/>
      <c r="D115" s="22" t="s">
        <v>3</v>
      </c>
      <c r="E115" s="22" t="s">
        <v>3</v>
      </c>
      <c r="F115" s="22" t="s">
        <v>3</v>
      </c>
    </row>
    <row r="116" spans="1:6" s="2" customFormat="1" ht="34.5">
      <c r="A116" s="74"/>
      <c r="B116" s="9" t="s">
        <v>5</v>
      </c>
      <c r="C116" s="84"/>
      <c r="D116" s="24">
        <v>9717</v>
      </c>
      <c r="E116" s="24">
        <v>537.6</v>
      </c>
      <c r="F116" s="25">
        <f>IF(D116=0,0,E116/D116)</f>
        <v>5.5325717814140168E-2</v>
      </c>
    </row>
    <row r="117" spans="1:6" s="2" customFormat="1" ht="16.5">
      <c r="A117" s="73"/>
      <c r="B117" s="5" t="s">
        <v>4</v>
      </c>
      <c r="C117" s="85"/>
      <c r="D117" s="15">
        <f>SUM(D97,D102,D107,D112)</f>
        <v>832033.1</v>
      </c>
      <c r="E117" s="15">
        <f>SUM(E97,E102,E107,E112)</f>
        <v>362476.29999999993</v>
      </c>
      <c r="F117" s="16">
        <f>IF(D117=0,0,E117/D117)</f>
        <v>0.43565129800725466</v>
      </c>
    </row>
    <row r="118" spans="1:6" s="2" customFormat="1" ht="17.25">
      <c r="A118" s="73"/>
      <c r="B118" s="8" t="s">
        <v>0</v>
      </c>
      <c r="C118" s="86"/>
      <c r="D118" s="30"/>
      <c r="E118" s="30"/>
      <c r="F118" s="33"/>
    </row>
    <row r="119" spans="1:6" s="2" customFormat="1" ht="17.25" hidden="1">
      <c r="A119" s="73"/>
      <c r="B119" s="8" t="s">
        <v>1</v>
      </c>
      <c r="C119" s="86"/>
      <c r="D119" s="32" t="s">
        <v>3</v>
      </c>
      <c r="E119" s="32" t="s">
        <v>3</v>
      </c>
      <c r="F119" s="32" t="s">
        <v>3</v>
      </c>
    </row>
    <row r="120" spans="1:6" s="2" customFormat="1" ht="17.25" hidden="1">
      <c r="A120" s="73"/>
      <c r="B120" s="8" t="s">
        <v>2</v>
      </c>
      <c r="C120" s="86"/>
      <c r="D120" s="32" t="s">
        <v>3</v>
      </c>
      <c r="E120" s="32" t="s">
        <v>3</v>
      </c>
      <c r="F120" s="32" t="s">
        <v>3</v>
      </c>
    </row>
    <row r="121" spans="1:6" s="2" customFormat="1" ht="34.5">
      <c r="A121" s="73"/>
      <c r="B121" s="9" t="s">
        <v>5</v>
      </c>
      <c r="C121" s="87"/>
      <c r="D121" s="34">
        <f>SUM(D116,D111,D106,D101)</f>
        <v>832033.1</v>
      </c>
      <c r="E121" s="34">
        <f>SUM(E116,E111,E106,E101)</f>
        <v>362476.3</v>
      </c>
      <c r="F121" s="35">
        <f>IF(D121=0,0,E121/D121)</f>
        <v>0.43565129800725477</v>
      </c>
    </row>
    <row r="122" spans="1:6" s="2" customFormat="1" ht="39.75" customHeight="1">
      <c r="A122" s="72">
        <v>4</v>
      </c>
      <c r="B122" s="79" t="s">
        <v>23</v>
      </c>
      <c r="C122" s="88"/>
      <c r="D122" s="88"/>
      <c r="E122" s="88"/>
      <c r="F122" s="89"/>
    </row>
    <row r="123" spans="1:6" s="2" customFormat="1" ht="82.5">
      <c r="A123" s="73"/>
      <c r="B123" s="10" t="s">
        <v>40</v>
      </c>
      <c r="C123" s="82" t="s">
        <v>6</v>
      </c>
      <c r="D123" s="19">
        <f>SUM(D124:D127)</f>
        <v>3092776.9000000004</v>
      </c>
      <c r="E123" s="19">
        <f>SUM(E124:E127)</f>
        <v>1513368.6</v>
      </c>
      <c r="F123" s="29">
        <f>IF(D123=0,0,E123/D123)</f>
        <v>0.48932355903201419</v>
      </c>
    </row>
    <row r="124" spans="1:6" s="2" customFormat="1" ht="17.25">
      <c r="A124" s="73"/>
      <c r="B124" s="6" t="s">
        <v>0</v>
      </c>
      <c r="C124" s="83"/>
      <c r="D124" s="21"/>
      <c r="E124" s="26"/>
      <c r="F124" s="23"/>
    </row>
    <row r="125" spans="1:6" s="2" customFormat="1" ht="17.25">
      <c r="A125" s="73"/>
      <c r="B125" s="6" t="s">
        <v>1</v>
      </c>
      <c r="C125" s="83"/>
      <c r="D125" s="22">
        <v>1679943.1</v>
      </c>
      <c r="E125" s="22">
        <v>970860.6</v>
      </c>
      <c r="F125" s="23">
        <f>IF(D125=0,0,E125/D125)</f>
        <v>0.5779127876414385</v>
      </c>
    </row>
    <row r="126" spans="1:6" s="2" customFormat="1" ht="17.25">
      <c r="A126" s="73"/>
      <c r="B126" s="6" t="s">
        <v>2</v>
      </c>
      <c r="C126" s="83"/>
      <c r="D126" s="22">
        <v>1412833.8</v>
      </c>
      <c r="E126" s="22">
        <v>542508</v>
      </c>
      <c r="F126" s="23">
        <f>IF(D126=0,0,E126/D126)</f>
        <v>0.38398571721599523</v>
      </c>
    </row>
    <row r="127" spans="1:6" s="2" customFormat="1" ht="34.5">
      <c r="A127" s="73"/>
      <c r="B127" s="7" t="s">
        <v>5</v>
      </c>
      <c r="C127" s="84"/>
      <c r="D127" s="24" t="s">
        <v>3</v>
      </c>
      <c r="E127" s="28" t="s">
        <v>3</v>
      </c>
      <c r="F127" s="25" t="s">
        <v>3</v>
      </c>
    </row>
    <row r="128" spans="1:6" s="2" customFormat="1" ht="82.5">
      <c r="A128" s="74"/>
      <c r="B128" s="5" t="s">
        <v>41</v>
      </c>
      <c r="C128" s="82" t="s">
        <v>182</v>
      </c>
      <c r="D128" s="19">
        <f>SUM(D130:D132)</f>
        <v>1766408.2</v>
      </c>
      <c r="E128" s="19">
        <f>SUM(E130:E132)</f>
        <v>978674.3</v>
      </c>
      <c r="F128" s="29">
        <f>IF(D128=0,0,E128/D128)</f>
        <v>0.55404764312122201</v>
      </c>
    </row>
    <row r="129" spans="1:6" s="2" customFormat="1" ht="17.25">
      <c r="A129" s="74"/>
      <c r="B129" s="8" t="s">
        <v>0</v>
      </c>
      <c r="C129" s="83"/>
      <c r="D129" s="21"/>
      <c r="E129" s="26"/>
      <c r="F129" s="23"/>
    </row>
    <row r="130" spans="1:6" s="2" customFormat="1" ht="17.25">
      <c r="A130" s="74"/>
      <c r="B130" s="8" t="s">
        <v>1</v>
      </c>
      <c r="C130" s="83"/>
      <c r="D130" s="22">
        <v>1000000</v>
      </c>
      <c r="E130" s="27">
        <v>543799.9</v>
      </c>
      <c r="F130" s="23">
        <f>IF(D130=0,0,E130/D130)</f>
        <v>0.5437999</v>
      </c>
    </row>
    <row r="131" spans="1:6" s="2" customFormat="1" ht="17.25">
      <c r="A131" s="74"/>
      <c r="B131" s="8" t="s">
        <v>2</v>
      </c>
      <c r="C131" s="83"/>
      <c r="D131" s="22">
        <v>766408.2</v>
      </c>
      <c r="E131" s="27">
        <v>434874.4</v>
      </c>
      <c r="F131" s="23">
        <f>IF(D131=0,0,E131/D131)</f>
        <v>0.56741877239831207</v>
      </c>
    </row>
    <row r="132" spans="1:6" s="2" customFormat="1" ht="34.5">
      <c r="A132" s="74"/>
      <c r="B132" s="9" t="s">
        <v>5</v>
      </c>
      <c r="C132" s="84"/>
      <c r="D132" s="24" t="s">
        <v>3</v>
      </c>
      <c r="E132" s="28" t="s">
        <v>3</v>
      </c>
      <c r="F132" s="25" t="s">
        <v>3</v>
      </c>
    </row>
    <row r="133" spans="1:6" s="2" customFormat="1" ht="132">
      <c r="A133" s="74"/>
      <c r="B133" s="5" t="s">
        <v>42</v>
      </c>
      <c r="C133" s="82" t="s">
        <v>183</v>
      </c>
      <c r="D133" s="19">
        <f>SUM(D135:D137)</f>
        <v>481102.89999999997</v>
      </c>
      <c r="E133" s="19">
        <f>SUM(E135:E137)</f>
        <v>225664.1</v>
      </c>
      <c r="F133" s="29">
        <f>IF(D133=0,0,E133/D133)</f>
        <v>0.46905578827315325</v>
      </c>
    </row>
    <row r="134" spans="1:6" s="2" customFormat="1" ht="17.25">
      <c r="A134" s="74"/>
      <c r="B134" s="8" t="s">
        <v>0</v>
      </c>
      <c r="C134" s="83"/>
      <c r="D134" s="21"/>
      <c r="E134" s="26"/>
      <c r="F134" s="23"/>
    </row>
    <row r="135" spans="1:6" s="2" customFormat="1" ht="17.25">
      <c r="A135" s="74"/>
      <c r="B135" s="8" t="s">
        <v>1</v>
      </c>
      <c r="C135" s="83"/>
      <c r="D135" s="22" t="s">
        <v>3</v>
      </c>
      <c r="E135" s="27" t="s">
        <v>3</v>
      </c>
      <c r="F135" s="23" t="s">
        <v>3</v>
      </c>
    </row>
    <row r="136" spans="1:6" s="2" customFormat="1" ht="17.25">
      <c r="A136" s="74"/>
      <c r="B136" s="8" t="s">
        <v>2</v>
      </c>
      <c r="C136" s="83"/>
      <c r="D136" s="22">
        <v>480991.8</v>
      </c>
      <c r="E136" s="27">
        <v>225664.1</v>
      </c>
      <c r="F136" s="23">
        <f>IF(D136=0,0,E136/D136)</f>
        <v>0.46916413128040857</v>
      </c>
    </row>
    <row r="137" spans="1:6" s="2" customFormat="1" ht="34.5">
      <c r="A137" s="74"/>
      <c r="B137" s="9" t="s">
        <v>5</v>
      </c>
      <c r="C137" s="84"/>
      <c r="D137" s="24">
        <v>111.1</v>
      </c>
      <c r="E137" s="28">
        <v>0</v>
      </c>
      <c r="F137" s="25">
        <f>IF(D137=0,0,E137/D137)</f>
        <v>0</v>
      </c>
    </row>
    <row r="138" spans="1:6" s="2" customFormat="1" ht="99">
      <c r="A138" s="74"/>
      <c r="B138" s="12" t="s">
        <v>43</v>
      </c>
      <c r="C138" s="82" t="s">
        <v>191</v>
      </c>
      <c r="D138" s="19">
        <f>SUM(D140:D142)</f>
        <v>32571.9</v>
      </c>
      <c r="E138" s="19">
        <f>SUM(E140:E142)</f>
        <v>7240.9</v>
      </c>
      <c r="F138" s="29">
        <f>IF(D138=0,0,E138/D138)</f>
        <v>0.22230511575928943</v>
      </c>
    </row>
    <row r="139" spans="1:6" s="2" customFormat="1" ht="17.25">
      <c r="A139" s="74"/>
      <c r="B139" s="8" t="s">
        <v>0</v>
      </c>
      <c r="C139" s="83"/>
      <c r="D139" s="21"/>
      <c r="E139" s="26"/>
      <c r="F139" s="23"/>
    </row>
    <row r="140" spans="1:6" s="2" customFormat="1" ht="17.25">
      <c r="A140" s="74"/>
      <c r="B140" s="8" t="s">
        <v>1</v>
      </c>
      <c r="C140" s="83"/>
      <c r="D140" s="22" t="s">
        <v>3</v>
      </c>
      <c r="E140" s="22" t="s">
        <v>3</v>
      </c>
      <c r="F140" s="22" t="s">
        <v>3</v>
      </c>
    </row>
    <row r="141" spans="1:6" s="2" customFormat="1" ht="17.25">
      <c r="A141" s="74"/>
      <c r="B141" s="8" t="s">
        <v>2</v>
      </c>
      <c r="C141" s="83"/>
      <c r="D141" s="22" t="s">
        <v>3</v>
      </c>
      <c r="E141" s="22" t="s">
        <v>3</v>
      </c>
      <c r="F141" s="22" t="s">
        <v>3</v>
      </c>
    </row>
    <row r="142" spans="1:6" s="2" customFormat="1" ht="34.5">
      <c r="A142" s="74"/>
      <c r="B142" s="9" t="s">
        <v>5</v>
      </c>
      <c r="C142" s="84"/>
      <c r="D142" s="24">
        <v>32571.9</v>
      </c>
      <c r="E142" s="28">
        <v>7240.9</v>
      </c>
      <c r="F142" s="25">
        <f>IF(D142=0,0,E142/D142)</f>
        <v>0.22230511575928943</v>
      </c>
    </row>
    <row r="143" spans="1:6" s="2" customFormat="1" ht="148.5">
      <c r="A143" s="74"/>
      <c r="B143" s="5" t="s">
        <v>44</v>
      </c>
      <c r="C143" s="82" t="s">
        <v>53</v>
      </c>
      <c r="D143" s="21">
        <f>SUM(D145:D147)</f>
        <v>93759.4</v>
      </c>
      <c r="E143" s="19">
        <f>SUM(E145:E147)</f>
        <v>47050</v>
      </c>
      <c r="F143" s="29">
        <f>IF(D143=0,0,E143/D143)</f>
        <v>0.50181635121385171</v>
      </c>
    </row>
    <row r="144" spans="1:6" s="2" customFormat="1" ht="17.25">
      <c r="A144" s="74"/>
      <c r="B144" s="8" t="s">
        <v>0</v>
      </c>
      <c r="C144" s="83"/>
      <c r="D144" s="21"/>
      <c r="E144" s="26"/>
      <c r="F144" s="23"/>
    </row>
    <row r="145" spans="1:6" s="2" customFormat="1" ht="17.25">
      <c r="A145" s="74"/>
      <c r="B145" s="8" t="s">
        <v>1</v>
      </c>
      <c r="C145" s="83"/>
      <c r="D145" s="22" t="s">
        <v>3</v>
      </c>
      <c r="E145" s="22" t="s">
        <v>3</v>
      </c>
      <c r="F145" s="22" t="s">
        <v>3</v>
      </c>
    </row>
    <row r="146" spans="1:6" s="2" customFormat="1" ht="17.25">
      <c r="A146" s="74"/>
      <c r="B146" s="8" t="s">
        <v>2</v>
      </c>
      <c r="C146" s="83"/>
      <c r="D146" s="22" t="s">
        <v>3</v>
      </c>
      <c r="E146" s="22" t="s">
        <v>3</v>
      </c>
      <c r="F146" s="22" t="s">
        <v>3</v>
      </c>
    </row>
    <row r="147" spans="1:6" s="2" customFormat="1" ht="34.5">
      <c r="A147" s="74"/>
      <c r="B147" s="9" t="s">
        <v>5</v>
      </c>
      <c r="C147" s="84"/>
      <c r="D147" s="24">
        <v>93759.4</v>
      </c>
      <c r="E147" s="28">
        <v>47050</v>
      </c>
      <c r="F147" s="25">
        <f>IF(D147=0,0,E147/D147)</f>
        <v>0.50181635121385171</v>
      </c>
    </row>
    <row r="148" spans="1:6" s="2" customFormat="1" ht="99">
      <c r="A148" s="74"/>
      <c r="B148" s="5" t="s">
        <v>45</v>
      </c>
      <c r="C148" s="82" t="s">
        <v>155</v>
      </c>
      <c r="D148" s="19">
        <f>SUM(D150:D152)</f>
        <v>1845449.5</v>
      </c>
      <c r="E148" s="19">
        <f>SUM(E150:E152)</f>
        <v>1011124.8</v>
      </c>
      <c r="F148" s="29">
        <f>IF(D148=0,0,E148/D148)</f>
        <v>0.54790163588870899</v>
      </c>
    </row>
    <row r="149" spans="1:6" s="2" customFormat="1" ht="17.25">
      <c r="A149" s="74"/>
      <c r="B149" s="8" t="s">
        <v>0</v>
      </c>
      <c r="C149" s="83"/>
      <c r="D149" s="21"/>
      <c r="E149" s="26"/>
      <c r="F149" s="23"/>
    </row>
    <row r="150" spans="1:6" s="2" customFormat="1" ht="17.25">
      <c r="A150" s="74"/>
      <c r="B150" s="8" t="s">
        <v>1</v>
      </c>
      <c r="C150" s="83"/>
      <c r="D150" s="22" t="s">
        <v>3</v>
      </c>
      <c r="E150" s="27" t="s">
        <v>3</v>
      </c>
      <c r="F150" s="23" t="s">
        <v>3</v>
      </c>
    </row>
    <row r="151" spans="1:6" s="2" customFormat="1" ht="17.25">
      <c r="A151" s="74"/>
      <c r="B151" s="8" t="s">
        <v>2</v>
      </c>
      <c r="C151" s="83"/>
      <c r="D151" s="22">
        <v>1845449.5</v>
      </c>
      <c r="E151" s="27">
        <v>1011124.8</v>
      </c>
      <c r="F151" s="23">
        <f>IF(D151=0,0,E151/D151)</f>
        <v>0.54790163588870899</v>
      </c>
    </row>
    <row r="152" spans="1:6" s="2" customFormat="1" ht="34.5">
      <c r="A152" s="74"/>
      <c r="B152" s="9" t="s">
        <v>5</v>
      </c>
      <c r="C152" s="84"/>
      <c r="D152" s="24" t="s">
        <v>3</v>
      </c>
      <c r="E152" s="28" t="s">
        <v>3</v>
      </c>
      <c r="F152" s="25" t="s">
        <v>3</v>
      </c>
    </row>
    <row r="153" spans="1:6" s="2" customFormat="1" ht="99">
      <c r="A153" s="74"/>
      <c r="B153" s="5" t="s">
        <v>46</v>
      </c>
      <c r="C153" s="82" t="s">
        <v>155</v>
      </c>
      <c r="D153" s="19">
        <f>SUM(D155:D157)</f>
        <v>158180</v>
      </c>
      <c r="E153" s="19">
        <f>SUM(E155:E157)</f>
        <v>0</v>
      </c>
      <c r="F153" s="29">
        <f>IF(D153=0,0,E153/D153)</f>
        <v>0</v>
      </c>
    </row>
    <row r="154" spans="1:6" s="2" customFormat="1" ht="17.25">
      <c r="A154" s="74"/>
      <c r="B154" s="8" t="s">
        <v>0</v>
      </c>
      <c r="C154" s="83"/>
      <c r="D154" s="21"/>
      <c r="E154" s="26"/>
      <c r="F154" s="23"/>
    </row>
    <row r="155" spans="1:6" s="2" customFormat="1" ht="17.25">
      <c r="A155" s="74"/>
      <c r="B155" s="8" t="s">
        <v>1</v>
      </c>
      <c r="C155" s="83"/>
      <c r="D155" s="22" t="s">
        <v>3</v>
      </c>
      <c r="E155" s="27" t="s">
        <v>3</v>
      </c>
      <c r="F155" s="23" t="s">
        <v>3</v>
      </c>
    </row>
    <row r="156" spans="1:6" s="2" customFormat="1" ht="17.25">
      <c r="A156" s="74"/>
      <c r="B156" s="8" t="s">
        <v>2</v>
      </c>
      <c r="C156" s="83"/>
      <c r="D156" s="22">
        <v>139850</v>
      </c>
      <c r="E156" s="27">
        <v>0</v>
      </c>
      <c r="F156" s="23">
        <f>IF(D156=0,0,E156/D156)</f>
        <v>0</v>
      </c>
    </row>
    <row r="157" spans="1:6" s="2" customFormat="1" ht="34.5">
      <c r="A157" s="74"/>
      <c r="B157" s="9" t="s">
        <v>5</v>
      </c>
      <c r="C157" s="84"/>
      <c r="D157" s="24">
        <v>18330</v>
      </c>
      <c r="E157" s="28">
        <v>0</v>
      </c>
      <c r="F157" s="23">
        <f>IF(D157=0,0,E157/D157)</f>
        <v>0</v>
      </c>
    </row>
    <row r="158" spans="1:6" s="2" customFormat="1" ht="99">
      <c r="A158" s="74"/>
      <c r="B158" s="5" t="s">
        <v>47</v>
      </c>
      <c r="C158" s="82" t="s">
        <v>54</v>
      </c>
      <c r="D158" s="21">
        <f>SUM(D160:D162)</f>
        <v>44244</v>
      </c>
      <c r="E158" s="19">
        <f>SUM(E160:E162)</f>
        <v>10075.299999999999</v>
      </c>
      <c r="F158" s="29">
        <f>IF(D158=0,0,E158/D158)</f>
        <v>0.22772127294096373</v>
      </c>
    </row>
    <row r="159" spans="1:6" s="2" customFormat="1" ht="17.25">
      <c r="A159" s="74"/>
      <c r="B159" s="8" t="s">
        <v>0</v>
      </c>
      <c r="C159" s="83"/>
      <c r="D159" s="21"/>
      <c r="E159" s="26"/>
      <c r="F159" s="23"/>
    </row>
    <row r="160" spans="1:6" s="2" customFormat="1" ht="17.25">
      <c r="A160" s="74"/>
      <c r="B160" s="8" t="s">
        <v>1</v>
      </c>
      <c r="C160" s="83"/>
      <c r="D160" s="22" t="s">
        <v>3</v>
      </c>
      <c r="E160" s="22" t="s">
        <v>3</v>
      </c>
      <c r="F160" s="22" t="s">
        <v>3</v>
      </c>
    </row>
    <row r="161" spans="1:6" s="2" customFormat="1" ht="17.25">
      <c r="A161" s="74"/>
      <c r="B161" s="8" t="s">
        <v>2</v>
      </c>
      <c r="C161" s="83"/>
      <c r="D161" s="22" t="s">
        <v>3</v>
      </c>
      <c r="E161" s="22" t="s">
        <v>3</v>
      </c>
      <c r="F161" s="22" t="s">
        <v>3</v>
      </c>
    </row>
    <row r="162" spans="1:6" s="2" customFormat="1" ht="34.5">
      <c r="A162" s="74"/>
      <c r="B162" s="9" t="s">
        <v>5</v>
      </c>
      <c r="C162" s="84"/>
      <c r="D162" s="24">
        <v>44244</v>
      </c>
      <c r="E162" s="28">
        <v>10075.299999999999</v>
      </c>
      <c r="F162" s="25">
        <f>IF(D162=0,0,E162/D162)</f>
        <v>0.22772127294096373</v>
      </c>
    </row>
    <row r="163" spans="1:6" s="2" customFormat="1" ht="49.5">
      <c r="A163" s="74"/>
      <c r="B163" s="11" t="s">
        <v>184</v>
      </c>
      <c r="C163" s="82" t="s">
        <v>185</v>
      </c>
      <c r="D163" s="21">
        <f>SUM(D165:D167)</f>
        <v>11657.6</v>
      </c>
      <c r="E163" s="19">
        <f>SUM(E165:E167)</f>
        <v>4952.2</v>
      </c>
      <c r="F163" s="29">
        <f>IF(D163=0,0,E163/D163)</f>
        <v>0.42480441943453195</v>
      </c>
    </row>
    <row r="164" spans="1:6" s="2" customFormat="1" ht="17.25">
      <c r="A164" s="74"/>
      <c r="B164" s="8" t="s">
        <v>0</v>
      </c>
      <c r="C164" s="83"/>
      <c r="D164" s="21"/>
      <c r="E164" s="26"/>
      <c r="F164" s="23"/>
    </row>
    <row r="165" spans="1:6" s="2" customFormat="1" ht="17.25">
      <c r="A165" s="74"/>
      <c r="B165" s="8" t="s">
        <v>1</v>
      </c>
      <c r="C165" s="83"/>
      <c r="D165" s="22" t="s">
        <v>3</v>
      </c>
      <c r="E165" s="22" t="s">
        <v>3</v>
      </c>
      <c r="F165" s="22" t="s">
        <v>3</v>
      </c>
    </row>
    <row r="166" spans="1:6" s="2" customFormat="1" ht="17.25">
      <c r="A166" s="74"/>
      <c r="B166" s="8" t="s">
        <v>2</v>
      </c>
      <c r="C166" s="83"/>
      <c r="D166" s="22" t="s">
        <v>3</v>
      </c>
      <c r="E166" s="22" t="s">
        <v>3</v>
      </c>
      <c r="F166" s="22" t="s">
        <v>3</v>
      </c>
    </row>
    <row r="167" spans="1:6" s="2" customFormat="1" ht="34.5">
      <c r="A167" s="74"/>
      <c r="B167" s="9" t="s">
        <v>5</v>
      </c>
      <c r="C167" s="84"/>
      <c r="D167" s="24">
        <v>11657.6</v>
      </c>
      <c r="E167" s="28">
        <v>4952.2</v>
      </c>
      <c r="F167" s="25">
        <f>IF(D167=0,0,E167/D167)</f>
        <v>0.42480441943453195</v>
      </c>
    </row>
    <row r="168" spans="1:6" s="2" customFormat="1" ht="70.5" customHeight="1">
      <c r="A168" s="74"/>
      <c r="B168" s="13" t="s">
        <v>48</v>
      </c>
      <c r="C168" s="90" t="s">
        <v>186</v>
      </c>
      <c r="D168" s="21">
        <f>SUM(D170:D172)</f>
        <v>2641356</v>
      </c>
      <c r="E168" s="19">
        <f>SUM(E170:E172)</f>
        <v>1092206</v>
      </c>
      <c r="F168" s="29">
        <f>IF(D168=0,0,E168/D168)</f>
        <v>0.41350200427356254</v>
      </c>
    </row>
    <row r="169" spans="1:6" s="2" customFormat="1" ht="38.25" customHeight="1">
      <c r="A169" s="74"/>
      <c r="B169" s="6" t="s">
        <v>0</v>
      </c>
      <c r="C169" s="91"/>
      <c r="D169" s="21"/>
      <c r="E169" s="26"/>
      <c r="F169" s="23"/>
    </row>
    <row r="170" spans="1:6" s="2" customFormat="1" ht="38.25" customHeight="1">
      <c r="A170" s="74"/>
      <c r="B170" s="6" t="s">
        <v>1</v>
      </c>
      <c r="C170" s="91"/>
      <c r="D170" s="22" t="s">
        <v>3</v>
      </c>
      <c r="E170" s="22" t="s">
        <v>3</v>
      </c>
      <c r="F170" s="22" t="s">
        <v>3</v>
      </c>
    </row>
    <row r="171" spans="1:6" s="2" customFormat="1" ht="38.25" customHeight="1">
      <c r="A171" s="74"/>
      <c r="B171" s="6" t="s">
        <v>2</v>
      </c>
      <c r="C171" s="91"/>
      <c r="D171" s="22" t="s">
        <v>3</v>
      </c>
      <c r="E171" s="22" t="s">
        <v>3</v>
      </c>
      <c r="F171" s="22" t="s">
        <v>3</v>
      </c>
    </row>
    <row r="172" spans="1:6" s="2" customFormat="1" ht="38.25" customHeight="1">
      <c r="A172" s="74"/>
      <c r="B172" s="7" t="s">
        <v>5</v>
      </c>
      <c r="C172" s="92"/>
      <c r="D172" s="24">
        <v>2641356</v>
      </c>
      <c r="E172" s="28">
        <v>1092206</v>
      </c>
      <c r="F172" s="25">
        <f>IF(D172=0,0,E172/D172)</f>
        <v>0.41350200427356254</v>
      </c>
    </row>
    <row r="173" spans="1:6" s="2" customFormat="1" ht="121.5" customHeight="1">
      <c r="A173" s="74"/>
      <c r="B173" s="5" t="s">
        <v>49</v>
      </c>
      <c r="C173" s="90" t="s">
        <v>208</v>
      </c>
      <c r="D173" s="21">
        <f>SUM(D175:D177)</f>
        <v>58566.3</v>
      </c>
      <c r="E173" s="19">
        <f>SUM(E175:E177)</f>
        <v>24585.200000000001</v>
      </c>
      <c r="F173" s="29">
        <f>IF(D173=0,0,E173/D173)</f>
        <v>0.41978407377621602</v>
      </c>
    </row>
    <row r="174" spans="1:6" s="2" customFormat="1" ht="36" customHeight="1">
      <c r="A174" s="74"/>
      <c r="B174" s="8" t="s">
        <v>0</v>
      </c>
      <c r="C174" s="91"/>
      <c r="D174" s="21"/>
      <c r="E174" s="26"/>
      <c r="F174" s="23"/>
    </row>
    <row r="175" spans="1:6" s="2" customFormat="1" ht="36" customHeight="1">
      <c r="A175" s="74"/>
      <c r="B175" s="8" t="s">
        <v>1</v>
      </c>
      <c r="C175" s="91"/>
      <c r="D175" s="22" t="s">
        <v>3</v>
      </c>
      <c r="E175" s="22" t="s">
        <v>3</v>
      </c>
      <c r="F175" s="22" t="s">
        <v>3</v>
      </c>
    </row>
    <row r="176" spans="1:6" s="2" customFormat="1" ht="36" customHeight="1">
      <c r="A176" s="74"/>
      <c r="B176" s="8" t="s">
        <v>2</v>
      </c>
      <c r="C176" s="91"/>
      <c r="D176" s="22" t="s">
        <v>3</v>
      </c>
      <c r="E176" s="22" t="s">
        <v>3</v>
      </c>
      <c r="F176" s="22" t="s">
        <v>3</v>
      </c>
    </row>
    <row r="177" spans="1:6" s="2" customFormat="1" ht="36" customHeight="1">
      <c r="A177" s="74"/>
      <c r="B177" s="9" t="s">
        <v>5</v>
      </c>
      <c r="C177" s="92"/>
      <c r="D177" s="24">
        <v>58566.3</v>
      </c>
      <c r="E177" s="28">
        <v>24585.200000000001</v>
      </c>
      <c r="F177" s="25">
        <f>IF(D177=0,0,E177/D177)</f>
        <v>0.41978407377621602</v>
      </c>
    </row>
    <row r="178" spans="1:6" s="2" customFormat="1" ht="49.5">
      <c r="A178" s="74"/>
      <c r="B178" s="5" t="s">
        <v>50</v>
      </c>
      <c r="C178" s="82" t="s">
        <v>149</v>
      </c>
      <c r="D178" s="19">
        <f>SUM(D180:D182)</f>
        <v>1571.4</v>
      </c>
      <c r="E178" s="19">
        <f>SUM(E180:E182)</f>
        <v>0</v>
      </c>
      <c r="F178" s="29">
        <f>IF(D178=0,0,E178/D178)</f>
        <v>0</v>
      </c>
    </row>
    <row r="179" spans="1:6" s="2" customFormat="1" ht="17.25">
      <c r="A179" s="74"/>
      <c r="B179" s="8" t="s">
        <v>0</v>
      </c>
      <c r="C179" s="83"/>
      <c r="D179" s="21"/>
      <c r="E179" s="26"/>
      <c r="F179" s="23"/>
    </row>
    <row r="180" spans="1:6" s="2" customFormat="1" ht="17.25">
      <c r="A180" s="74"/>
      <c r="B180" s="8" t="s">
        <v>1</v>
      </c>
      <c r="C180" s="83"/>
      <c r="D180" s="22" t="s">
        <v>3</v>
      </c>
      <c r="E180" s="22" t="s">
        <v>3</v>
      </c>
      <c r="F180" s="22" t="s">
        <v>3</v>
      </c>
    </row>
    <row r="181" spans="1:6" s="2" customFormat="1" ht="17.25">
      <c r="A181" s="74"/>
      <c r="B181" s="8" t="s">
        <v>2</v>
      </c>
      <c r="C181" s="83"/>
      <c r="D181" s="22" t="s">
        <v>3</v>
      </c>
      <c r="E181" s="22" t="s">
        <v>3</v>
      </c>
      <c r="F181" s="22" t="s">
        <v>3</v>
      </c>
    </row>
    <row r="182" spans="1:6" s="2" customFormat="1" ht="34.5">
      <c r="A182" s="74"/>
      <c r="B182" s="9" t="s">
        <v>5</v>
      </c>
      <c r="C182" s="84"/>
      <c r="D182" s="24">
        <v>1571.4</v>
      </c>
      <c r="E182" s="28">
        <v>0</v>
      </c>
      <c r="F182" s="25">
        <f>IF(D182=0,0,E182/D182)</f>
        <v>0</v>
      </c>
    </row>
    <row r="183" spans="1:6" s="2" customFormat="1" ht="99">
      <c r="A183" s="74"/>
      <c r="B183" s="5" t="s">
        <v>51</v>
      </c>
      <c r="C183" s="82" t="s">
        <v>206</v>
      </c>
      <c r="D183" s="19">
        <f>SUM(D185:D187)</f>
        <v>601</v>
      </c>
      <c r="E183" s="19">
        <f>SUM(E185:E187)</f>
        <v>170</v>
      </c>
      <c r="F183" s="29">
        <f>IF(D183=0,0,E183/D183)</f>
        <v>0.28286189683860236</v>
      </c>
    </row>
    <row r="184" spans="1:6" s="2" customFormat="1" ht="17.25">
      <c r="A184" s="74"/>
      <c r="B184" s="8" t="s">
        <v>0</v>
      </c>
      <c r="C184" s="83"/>
      <c r="D184" s="21"/>
      <c r="E184" s="26"/>
      <c r="F184" s="23"/>
    </row>
    <row r="185" spans="1:6" s="2" customFormat="1" ht="17.25">
      <c r="A185" s="74"/>
      <c r="B185" s="8" t="s">
        <v>1</v>
      </c>
      <c r="C185" s="83"/>
      <c r="D185" s="22" t="s">
        <v>3</v>
      </c>
      <c r="E185" s="22" t="s">
        <v>3</v>
      </c>
      <c r="F185" s="22" t="s">
        <v>3</v>
      </c>
    </row>
    <row r="186" spans="1:6" s="2" customFormat="1" ht="17.25">
      <c r="A186" s="74"/>
      <c r="B186" s="8" t="s">
        <v>2</v>
      </c>
      <c r="C186" s="83"/>
      <c r="D186" s="22" t="s">
        <v>3</v>
      </c>
      <c r="E186" s="22" t="s">
        <v>3</v>
      </c>
      <c r="F186" s="22" t="s">
        <v>3</v>
      </c>
    </row>
    <row r="187" spans="1:6" s="2" customFormat="1" ht="34.5">
      <c r="A187" s="74"/>
      <c r="B187" s="9" t="s">
        <v>5</v>
      </c>
      <c r="C187" s="84"/>
      <c r="D187" s="22">
        <v>601</v>
      </c>
      <c r="E187" s="28">
        <v>170</v>
      </c>
      <c r="F187" s="25">
        <f>IF(D187=0,0,E187/D187)</f>
        <v>0.28286189683860236</v>
      </c>
    </row>
    <row r="188" spans="1:6" s="2" customFormat="1" ht="119.25" customHeight="1">
      <c r="A188" s="74"/>
      <c r="B188" s="5" t="s">
        <v>52</v>
      </c>
      <c r="C188" s="90" t="s">
        <v>187</v>
      </c>
      <c r="D188" s="19">
        <f>SUM(D190:D192)</f>
        <v>2234519.2000000002</v>
      </c>
      <c r="E188" s="19">
        <f>SUM(E190:E192)</f>
        <v>589181.80000000005</v>
      </c>
      <c r="F188" s="29">
        <f>IF(D188=0,0,E188/D188)</f>
        <v>0.26367273997914181</v>
      </c>
    </row>
    <row r="189" spans="1:6" s="2" customFormat="1" ht="17.25">
      <c r="A189" s="74"/>
      <c r="B189" s="8" t="s">
        <v>0</v>
      </c>
      <c r="C189" s="91"/>
      <c r="D189" s="21"/>
      <c r="E189" s="26"/>
      <c r="F189" s="23"/>
    </row>
    <row r="190" spans="1:6" s="2" customFormat="1" ht="17.25">
      <c r="A190" s="74"/>
      <c r="B190" s="8" t="s">
        <v>1</v>
      </c>
      <c r="C190" s="91"/>
      <c r="D190" s="22" t="s">
        <v>3</v>
      </c>
      <c r="E190" s="27" t="s">
        <v>3</v>
      </c>
      <c r="F190" s="23" t="s">
        <v>3</v>
      </c>
    </row>
    <row r="191" spans="1:6" s="2" customFormat="1" ht="17.25">
      <c r="A191" s="74"/>
      <c r="B191" s="8" t="s">
        <v>2</v>
      </c>
      <c r="C191" s="91"/>
      <c r="D191" s="22">
        <v>370545.6</v>
      </c>
      <c r="E191" s="27">
        <v>96499.1</v>
      </c>
      <c r="F191" s="23">
        <f>IF(D191=0,0,E191/D191)</f>
        <v>0.26042435802772995</v>
      </c>
    </row>
    <row r="192" spans="1:6" s="2" customFormat="1" ht="34.5">
      <c r="A192" s="74"/>
      <c r="B192" s="9" t="s">
        <v>5</v>
      </c>
      <c r="C192" s="92"/>
      <c r="D192" s="24">
        <v>1863973.6</v>
      </c>
      <c r="E192" s="28">
        <v>492682.7</v>
      </c>
      <c r="F192" s="25">
        <f>IF(D192=0,0,E192/D192)</f>
        <v>0.26431849678557678</v>
      </c>
    </row>
    <row r="193" spans="1:6" s="2" customFormat="1" ht="66">
      <c r="A193" s="74"/>
      <c r="B193" s="5" t="s">
        <v>180</v>
      </c>
      <c r="C193" s="90" t="s">
        <v>15</v>
      </c>
      <c r="D193" s="22">
        <f>D197</f>
        <v>46.3</v>
      </c>
      <c r="E193" s="22">
        <f>E197</f>
        <v>44.4</v>
      </c>
      <c r="F193" s="23">
        <f>IF(D193=0,0,E193/D193)</f>
        <v>0.95896328293736499</v>
      </c>
    </row>
    <row r="194" spans="1:6" s="2" customFormat="1" ht="17.25">
      <c r="A194" s="74"/>
      <c r="B194" s="8" t="s">
        <v>0</v>
      </c>
      <c r="C194" s="91"/>
      <c r="D194" s="22"/>
      <c r="E194" s="27"/>
      <c r="F194" s="23"/>
    </row>
    <row r="195" spans="1:6" s="2" customFormat="1" ht="17.25">
      <c r="A195" s="74"/>
      <c r="B195" s="8" t="s">
        <v>1</v>
      </c>
      <c r="C195" s="91"/>
      <c r="D195" s="22" t="s">
        <v>3</v>
      </c>
      <c r="E195" s="27" t="s">
        <v>3</v>
      </c>
      <c r="F195" s="23" t="s">
        <v>3</v>
      </c>
    </row>
    <row r="196" spans="1:6" s="2" customFormat="1" ht="17.25">
      <c r="A196" s="74"/>
      <c r="B196" s="8" t="s">
        <v>2</v>
      </c>
      <c r="C196" s="91"/>
      <c r="D196" s="22" t="s">
        <v>3</v>
      </c>
      <c r="E196" s="27" t="s">
        <v>3</v>
      </c>
      <c r="F196" s="23" t="s">
        <v>3</v>
      </c>
    </row>
    <row r="197" spans="1:6" s="2" customFormat="1" ht="34.5">
      <c r="A197" s="74"/>
      <c r="B197" s="9" t="s">
        <v>5</v>
      </c>
      <c r="C197" s="92"/>
      <c r="D197" s="22">
        <v>46.3</v>
      </c>
      <c r="E197" s="27">
        <v>44.4</v>
      </c>
      <c r="F197" s="25">
        <f>IF(D197=0,0,E197/D197)</f>
        <v>0.95896328293736499</v>
      </c>
    </row>
    <row r="198" spans="1:6" s="2" customFormat="1" ht="16.5">
      <c r="A198" s="73"/>
      <c r="B198" s="5" t="s">
        <v>4</v>
      </c>
      <c r="C198" s="85"/>
      <c r="D198" s="15">
        <f>SUM(D123,D128,D133,D138,D143,D148,D153,D158,D163,D168,D173,D178,D183,D188,D193)</f>
        <v>12462810.600000005</v>
      </c>
      <c r="E198" s="15">
        <f>SUM(E123,E128,E133,E138,E143,E148,E153,E158,E163,E168,E173,E178,E183,E188,E193)</f>
        <v>5504337.6000000006</v>
      </c>
      <c r="F198" s="16">
        <f>IF(D198=0,0,E198/D198)</f>
        <v>0.44166101665702906</v>
      </c>
    </row>
    <row r="199" spans="1:6" s="2" customFormat="1" ht="17.25">
      <c r="A199" s="73"/>
      <c r="B199" s="8" t="s">
        <v>0</v>
      </c>
      <c r="C199" s="86"/>
      <c r="D199" s="30"/>
      <c r="E199" s="43"/>
      <c r="F199" s="33"/>
    </row>
    <row r="200" spans="1:6" s="2" customFormat="1" ht="17.25">
      <c r="A200" s="73"/>
      <c r="B200" s="8" t="s">
        <v>1</v>
      </c>
      <c r="C200" s="86"/>
      <c r="D200" s="32">
        <f>SUM(D125,D130,D135,D145,D150,D160,D165,D175,D180,D185,D190)</f>
        <v>2679943.1</v>
      </c>
      <c r="E200" s="32">
        <f>SUM(E125,E130,E135,E145,E150,E160,E165,E175,E180,E185,E190)</f>
        <v>1514660.5</v>
      </c>
      <c r="F200" s="33">
        <f>IF(D200=0,0,E200/D200)</f>
        <v>0.56518382797007893</v>
      </c>
    </row>
    <row r="201" spans="1:6" s="2" customFormat="1" ht="17.25">
      <c r="A201" s="73"/>
      <c r="B201" s="8" t="s">
        <v>2</v>
      </c>
      <c r="C201" s="86"/>
      <c r="D201" s="32">
        <f>SUM(D126,D131,D136,D141,D146,D151,D156,D161,D166,D171,D176,D181,D186,D191)</f>
        <v>5016078.8999999994</v>
      </c>
      <c r="E201" s="32">
        <f>SUM(E126,E131,E136,E141,E146,E151,E156,E161,E166,E171,E176,E181,E186,E191)</f>
        <v>2310670.4</v>
      </c>
      <c r="F201" s="33">
        <f>IF(D201=0,0,E201/D201)</f>
        <v>0.46065272218903897</v>
      </c>
    </row>
    <row r="202" spans="1:6" s="2" customFormat="1" ht="34.5">
      <c r="A202" s="73"/>
      <c r="B202" s="9" t="s">
        <v>5</v>
      </c>
      <c r="C202" s="87"/>
      <c r="D202" s="34">
        <f>SUM(D127,D132,D137,D142,D147,D152,D157,D162,D167,D172,D177,D182,D187,D192,D197)</f>
        <v>4766788.5999999996</v>
      </c>
      <c r="E202" s="34">
        <f>SUM(E127,E132,E137,E142,E147,E152,E157,E162,E167,E172,E177,E182,E187,E192,E197)</f>
        <v>1679006.6999999997</v>
      </c>
      <c r="F202" s="35">
        <f>IF(D202=0,0,E202/D202)</f>
        <v>0.35223015763694659</v>
      </c>
    </row>
    <row r="203" spans="1:6" s="2" customFormat="1" ht="39" customHeight="1">
      <c r="A203" s="72">
        <v>5</v>
      </c>
      <c r="B203" s="79" t="s">
        <v>55</v>
      </c>
      <c r="C203" s="88"/>
      <c r="D203" s="88"/>
      <c r="E203" s="88"/>
      <c r="F203" s="89"/>
    </row>
    <row r="204" spans="1:6" s="2" customFormat="1" ht="115.5">
      <c r="A204" s="73"/>
      <c r="B204" s="10" t="s">
        <v>146</v>
      </c>
      <c r="C204" s="90" t="s">
        <v>177</v>
      </c>
      <c r="D204" s="19">
        <f>SUM(D205:D208)</f>
        <v>10000</v>
      </c>
      <c r="E204" s="19">
        <f>SUM(E205:E208)</f>
        <v>9711.7999999999993</v>
      </c>
      <c r="F204" s="29">
        <f>IF(D204=0,0,E204/D204)</f>
        <v>0.97117999999999993</v>
      </c>
    </row>
    <row r="205" spans="1:6" s="2" customFormat="1" ht="17.25">
      <c r="A205" s="73"/>
      <c r="B205" s="6" t="s">
        <v>0</v>
      </c>
      <c r="C205" s="91"/>
      <c r="D205" s="21"/>
      <c r="E205" s="26"/>
      <c r="F205" s="23"/>
    </row>
    <row r="206" spans="1:6" s="2" customFormat="1" ht="17.25">
      <c r="A206" s="73"/>
      <c r="B206" s="6" t="s">
        <v>1</v>
      </c>
      <c r="C206" s="91"/>
      <c r="D206" s="22" t="s">
        <v>3</v>
      </c>
      <c r="E206" s="22" t="s">
        <v>3</v>
      </c>
      <c r="F206" s="23" t="s">
        <v>3</v>
      </c>
    </row>
    <row r="207" spans="1:6" s="2" customFormat="1" ht="17.25">
      <c r="A207" s="73"/>
      <c r="B207" s="6" t="s">
        <v>2</v>
      </c>
      <c r="C207" s="91"/>
      <c r="D207" s="22">
        <v>10000</v>
      </c>
      <c r="E207" s="22">
        <v>9711.7999999999993</v>
      </c>
      <c r="F207" s="23">
        <f>IF(D207=0,0,E207/D207)</f>
        <v>0.97117999999999993</v>
      </c>
    </row>
    <row r="208" spans="1:6" s="2" customFormat="1" ht="34.5">
      <c r="A208" s="73"/>
      <c r="B208" s="7" t="s">
        <v>5</v>
      </c>
      <c r="C208" s="92"/>
      <c r="D208" s="24" t="s">
        <v>3</v>
      </c>
      <c r="E208" s="28" t="s">
        <v>3</v>
      </c>
      <c r="F208" s="25" t="s">
        <v>3</v>
      </c>
    </row>
    <row r="209" spans="1:6" s="2" customFormat="1" ht="99">
      <c r="A209" s="73"/>
      <c r="B209" s="10" t="s">
        <v>178</v>
      </c>
      <c r="C209" s="90" t="s">
        <v>15</v>
      </c>
      <c r="D209" s="19">
        <f>SUM(D210:D213)</f>
        <v>3572.9</v>
      </c>
      <c r="E209" s="19">
        <f>SUM(E210:E213)</f>
        <v>0</v>
      </c>
      <c r="F209" s="29">
        <f>IF(D209=0,0,E209/D209)</f>
        <v>0</v>
      </c>
    </row>
    <row r="210" spans="1:6" s="2" customFormat="1" ht="17.25">
      <c r="A210" s="73"/>
      <c r="B210" s="6" t="s">
        <v>0</v>
      </c>
      <c r="C210" s="91"/>
      <c r="D210" s="21"/>
      <c r="E210" s="26"/>
      <c r="F210" s="23"/>
    </row>
    <row r="211" spans="1:6" s="2" customFormat="1" ht="17.25">
      <c r="A211" s="73"/>
      <c r="B211" s="6" t="s">
        <v>1</v>
      </c>
      <c r="C211" s="91"/>
      <c r="D211" s="22" t="s">
        <v>3</v>
      </c>
      <c r="E211" s="22" t="s">
        <v>3</v>
      </c>
      <c r="F211" s="23" t="s">
        <v>3</v>
      </c>
    </row>
    <row r="212" spans="1:6" s="2" customFormat="1" ht="17.25">
      <c r="A212" s="73"/>
      <c r="B212" s="6" t="s">
        <v>2</v>
      </c>
      <c r="C212" s="91"/>
      <c r="D212" s="22">
        <v>2999.3</v>
      </c>
      <c r="E212" s="22">
        <v>0</v>
      </c>
      <c r="F212" s="23">
        <f>IF(D212=0,0,E212/D212)</f>
        <v>0</v>
      </c>
    </row>
    <row r="213" spans="1:6" s="2" customFormat="1" ht="34.5">
      <c r="A213" s="73"/>
      <c r="B213" s="7" t="s">
        <v>5</v>
      </c>
      <c r="C213" s="92"/>
      <c r="D213" s="24">
        <v>573.6</v>
      </c>
      <c r="E213" s="28">
        <v>0</v>
      </c>
      <c r="F213" s="23">
        <f>IF(D213=0,0,E213/D213)</f>
        <v>0</v>
      </c>
    </row>
    <row r="214" spans="1:6" s="2" customFormat="1" ht="162.75" customHeight="1">
      <c r="A214" s="73"/>
      <c r="B214" s="10" t="s">
        <v>57</v>
      </c>
      <c r="C214" s="90" t="s">
        <v>192</v>
      </c>
      <c r="D214" s="19">
        <f>SUM(D215:D218)</f>
        <v>57355.1</v>
      </c>
      <c r="E214" s="19">
        <f>SUM(E215:E218)</f>
        <v>34099.800000000003</v>
      </c>
      <c r="F214" s="29">
        <f>IF(D214=0,0,E214/D214)</f>
        <v>0.5945382363556162</v>
      </c>
    </row>
    <row r="215" spans="1:6" s="2" customFormat="1" ht="17.25">
      <c r="A215" s="73"/>
      <c r="B215" s="6" t="s">
        <v>0</v>
      </c>
      <c r="C215" s="91"/>
      <c r="D215" s="21"/>
      <c r="E215" s="26"/>
      <c r="F215" s="23"/>
    </row>
    <row r="216" spans="1:6" s="2" customFormat="1" ht="17.25">
      <c r="A216" s="73"/>
      <c r="B216" s="6" t="s">
        <v>1</v>
      </c>
      <c r="C216" s="91"/>
      <c r="D216" s="22" t="s">
        <v>3</v>
      </c>
      <c r="E216" s="22" t="s">
        <v>3</v>
      </c>
      <c r="F216" s="22" t="s">
        <v>3</v>
      </c>
    </row>
    <row r="217" spans="1:6" s="2" customFormat="1" ht="17.25">
      <c r="A217" s="73"/>
      <c r="B217" s="6" t="s">
        <v>2</v>
      </c>
      <c r="C217" s="91"/>
      <c r="D217" s="22" t="s">
        <v>3</v>
      </c>
      <c r="E217" s="22" t="s">
        <v>3</v>
      </c>
      <c r="F217" s="22" t="s">
        <v>3</v>
      </c>
    </row>
    <row r="218" spans="1:6" s="2" customFormat="1" ht="34.5">
      <c r="A218" s="73"/>
      <c r="B218" s="7" t="s">
        <v>5</v>
      </c>
      <c r="C218" s="92"/>
      <c r="D218" s="24">
        <v>57355.1</v>
      </c>
      <c r="E218" s="28">
        <v>34099.800000000003</v>
      </c>
      <c r="F218" s="25">
        <f>IF(D218=0,0,E218/D218)</f>
        <v>0.5945382363556162</v>
      </c>
    </row>
    <row r="219" spans="1:6" s="2" customFormat="1" ht="82.5">
      <c r="A219" s="73"/>
      <c r="B219" s="10" t="s">
        <v>179</v>
      </c>
      <c r="C219" s="82" t="s">
        <v>10</v>
      </c>
      <c r="D219" s="19">
        <f>SUM(D220:D223)</f>
        <v>1958.4</v>
      </c>
      <c r="E219" s="19">
        <f>SUM(E220:E223)</f>
        <v>599.1</v>
      </c>
      <c r="F219" s="29">
        <f>IF(D219=0,0,E219/D219)</f>
        <v>0.30591299019607843</v>
      </c>
    </row>
    <row r="220" spans="1:6" s="2" customFormat="1" ht="17.25">
      <c r="A220" s="73"/>
      <c r="B220" s="6" t="s">
        <v>0</v>
      </c>
      <c r="C220" s="83"/>
      <c r="D220" s="21"/>
      <c r="E220" s="26"/>
      <c r="F220" s="23"/>
    </row>
    <row r="221" spans="1:6" s="2" customFormat="1" ht="17.25">
      <c r="A221" s="73"/>
      <c r="B221" s="6" t="s">
        <v>1</v>
      </c>
      <c r="C221" s="83"/>
      <c r="D221" s="22" t="s">
        <v>3</v>
      </c>
      <c r="E221" s="22" t="s">
        <v>3</v>
      </c>
      <c r="F221" s="22" t="s">
        <v>3</v>
      </c>
    </row>
    <row r="222" spans="1:6" s="2" customFormat="1" ht="17.25">
      <c r="A222" s="73"/>
      <c r="B222" s="6" t="s">
        <v>2</v>
      </c>
      <c r="C222" s="83"/>
      <c r="D222" s="22" t="s">
        <v>3</v>
      </c>
      <c r="E222" s="22" t="s">
        <v>3</v>
      </c>
      <c r="F222" s="22" t="s">
        <v>3</v>
      </c>
    </row>
    <row r="223" spans="1:6" s="2" customFormat="1" ht="34.5">
      <c r="A223" s="73"/>
      <c r="B223" s="7" t="s">
        <v>5</v>
      </c>
      <c r="C223" s="84"/>
      <c r="D223" s="24">
        <v>1958.4</v>
      </c>
      <c r="E223" s="28">
        <v>599.1</v>
      </c>
      <c r="F223" s="25">
        <f>IF(D223=0,0,E223/D223)</f>
        <v>0.30591299019607843</v>
      </c>
    </row>
    <row r="224" spans="1:6" s="2" customFormat="1" ht="132" customHeight="1">
      <c r="A224" s="73"/>
      <c r="B224" s="10" t="s">
        <v>58</v>
      </c>
      <c r="C224" s="90" t="s">
        <v>193</v>
      </c>
      <c r="D224" s="19">
        <f>SUM(D225:D228)</f>
        <v>462159.5</v>
      </c>
      <c r="E224" s="19">
        <f>SUM(E225:E228)</f>
        <v>240499.20000000001</v>
      </c>
      <c r="F224" s="29">
        <f>IF(D224=0,0,E224/D224)</f>
        <v>0.52038138348340779</v>
      </c>
    </row>
    <row r="225" spans="1:6" s="2" customFormat="1" ht="38.25" customHeight="1">
      <c r="A225" s="73"/>
      <c r="B225" s="6" t="s">
        <v>0</v>
      </c>
      <c r="C225" s="91"/>
      <c r="D225" s="21"/>
      <c r="E225" s="26"/>
      <c r="F225" s="23"/>
    </row>
    <row r="226" spans="1:6" s="2" customFormat="1" ht="38.25" customHeight="1">
      <c r="A226" s="73"/>
      <c r="B226" s="6" t="s">
        <v>1</v>
      </c>
      <c r="C226" s="91"/>
      <c r="D226" s="22" t="s">
        <v>3</v>
      </c>
      <c r="E226" s="22" t="s">
        <v>3</v>
      </c>
      <c r="F226" s="22" t="s">
        <v>3</v>
      </c>
    </row>
    <row r="227" spans="1:6" s="2" customFormat="1" ht="38.25" customHeight="1">
      <c r="A227" s="73"/>
      <c r="B227" s="6" t="s">
        <v>2</v>
      </c>
      <c r="C227" s="91"/>
      <c r="D227" s="22" t="s">
        <v>3</v>
      </c>
      <c r="E227" s="22" t="s">
        <v>3</v>
      </c>
      <c r="F227" s="22" t="s">
        <v>3</v>
      </c>
    </row>
    <row r="228" spans="1:6" s="2" customFormat="1" ht="38.25" customHeight="1">
      <c r="A228" s="73"/>
      <c r="B228" s="7" t="s">
        <v>5</v>
      </c>
      <c r="C228" s="92"/>
      <c r="D228" s="24">
        <v>462159.5</v>
      </c>
      <c r="E228" s="28">
        <v>240499.20000000001</v>
      </c>
      <c r="F228" s="25">
        <f>IF(D228=0,0,E228/D228)</f>
        <v>0.52038138348340779</v>
      </c>
    </row>
    <row r="229" spans="1:6" s="2" customFormat="1" ht="49.5">
      <c r="A229" s="73"/>
      <c r="B229" s="10" t="s">
        <v>59</v>
      </c>
      <c r="C229" s="82" t="s">
        <v>194</v>
      </c>
      <c r="D229" s="19">
        <f>SUM(D230:D233)</f>
        <v>64378</v>
      </c>
      <c r="E229" s="19">
        <f>SUM(E230:E233)</f>
        <v>37751</v>
      </c>
      <c r="F229" s="29">
        <f>IF(D229=0,0,E229/D229)</f>
        <v>0.58639597377986263</v>
      </c>
    </row>
    <row r="230" spans="1:6" s="2" customFormat="1" ht="17.25">
      <c r="A230" s="73"/>
      <c r="B230" s="6" t="s">
        <v>0</v>
      </c>
      <c r="C230" s="83"/>
      <c r="D230" s="21"/>
      <c r="E230" s="26"/>
      <c r="F230" s="23"/>
    </row>
    <row r="231" spans="1:6" s="2" customFormat="1" ht="17.25">
      <c r="A231" s="73"/>
      <c r="B231" s="6" t="s">
        <v>1</v>
      </c>
      <c r="C231" s="83"/>
      <c r="D231" s="22" t="s">
        <v>3</v>
      </c>
      <c r="E231" s="22" t="s">
        <v>3</v>
      </c>
      <c r="F231" s="22" t="s">
        <v>3</v>
      </c>
    </row>
    <row r="232" spans="1:6" s="2" customFormat="1" ht="17.25">
      <c r="A232" s="73"/>
      <c r="B232" s="6" t="s">
        <v>2</v>
      </c>
      <c r="C232" s="83"/>
      <c r="D232" s="22">
        <v>1475.6</v>
      </c>
      <c r="E232" s="22">
        <v>0</v>
      </c>
      <c r="F232" s="23">
        <f>IF(D232=0,0,E232/D232)</f>
        <v>0</v>
      </c>
    </row>
    <row r="233" spans="1:6" s="2" customFormat="1" ht="34.5">
      <c r="A233" s="73"/>
      <c r="B233" s="7" t="s">
        <v>5</v>
      </c>
      <c r="C233" s="84"/>
      <c r="D233" s="24">
        <v>62902.400000000001</v>
      </c>
      <c r="E233" s="28">
        <v>37751</v>
      </c>
      <c r="F233" s="23">
        <f>IF(D233=0,0,E233/D233)</f>
        <v>0.60015198148242355</v>
      </c>
    </row>
    <row r="234" spans="1:6" s="2" customFormat="1" ht="103.5" customHeight="1">
      <c r="A234" s="73"/>
      <c r="B234" s="10" t="s">
        <v>60</v>
      </c>
      <c r="C234" s="90" t="s">
        <v>195</v>
      </c>
      <c r="D234" s="19">
        <f>SUM(D235:D238)</f>
        <v>274207.5</v>
      </c>
      <c r="E234" s="41">
        <f>SUM(E235:E238)</f>
        <v>102263</v>
      </c>
      <c r="F234" s="29">
        <f>IF(D234=0,0,E234/D234)</f>
        <v>0.37294020039568576</v>
      </c>
    </row>
    <row r="235" spans="1:6" s="2" customFormat="1" ht="36.75" customHeight="1">
      <c r="A235" s="73"/>
      <c r="B235" s="6" t="s">
        <v>0</v>
      </c>
      <c r="C235" s="91"/>
      <c r="D235" s="21"/>
      <c r="E235" s="26"/>
      <c r="F235" s="23"/>
    </row>
    <row r="236" spans="1:6" s="2" customFormat="1" ht="36.75" customHeight="1">
      <c r="A236" s="73"/>
      <c r="B236" s="6" t="s">
        <v>1</v>
      </c>
      <c r="C236" s="91"/>
      <c r="D236" s="22" t="s">
        <v>3</v>
      </c>
      <c r="E236" s="27" t="s">
        <v>3</v>
      </c>
      <c r="F236" s="22" t="s">
        <v>3</v>
      </c>
    </row>
    <row r="237" spans="1:6" s="2" customFormat="1" ht="36.75" customHeight="1">
      <c r="A237" s="73"/>
      <c r="B237" s="6" t="s">
        <v>2</v>
      </c>
      <c r="C237" s="91"/>
      <c r="D237" s="22">
        <v>38236.6</v>
      </c>
      <c r="E237" s="27">
        <v>6069.1</v>
      </c>
      <c r="F237" s="23">
        <f>IF(D237=0,0,E237/D237)</f>
        <v>0.15872488662694906</v>
      </c>
    </row>
    <row r="238" spans="1:6" s="2" customFormat="1" ht="36.75" customHeight="1">
      <c r="A238" s="73"/>
      <c r="B238" s="7" t="s">
        <v>5</v>
      </c>
      <c r="C238" s="92"/>
      <c r="D238" s="24">
        <v>235970.9</v>
      </c>
      <c r="E238" s="28">
        <v>96193.9</v>
      </c>
      <c r="F238" s="25">
        <f>IF(D238=0,0,E238/D238)</f>
        <v>0.4076515366937194</v>
      </c>
    </row>
    <row r="239" spans="1:6" s="2" customFormat="1" ht="82.5">
      <c r="A239" s="73"/>
      <c r="B239" s="10" t="s">
        <v>61</v>
      </c>
      <c r="C239" s="82" t="s">
        <v>62</v>
      </c>
      <c r="D239" s="19">
        <f>SUM(D240:D243)</f>
        <v>5880</v>
      </c>
      <c r="E239" s="19">
        <f>SUM(E240:E243)</f>
        <v>749.2</v>
      </c>
      <c r="F239" s="20">
        <f>IF(D239=0,0,E239/D239)</f>
        <v>0.12741496598639457</v>
      </c>
    </row>
    <row r="240" spans="1:6" s="2" customFormat="1" ht="17.25">
      <c r="A240" s="73"/>
      <c r="B240" s="6" t="s">
        <v>0</v>
      </c>
      <c r="C240" s="83"/>
      <c r="D240" s="21"/>
      <c r="E240" s="26"/>
      <c r="F240" s="23"/>
    </row>
    <row r="241" spans="1:6" s="2" customFormat="1" ht="17.25">
      <c r="A241" s="73"/>
      <c r="B241" s="6" t="s">
        <v>1</v>
      </c>
      <c r="C241" s="83"/>
      <c r="D241" s="22" t="s">
        <v>3</v>
      </c>
      <c r="E241" s="22" t="s">
        <v>3</v>
      </c>
      <c r="F241" s="22" t="s">
        <v>3</v>
      </c>
    </row>
    <row r="242" spans="1:6" s="2" customFormat="1" ht="17.25">
      <c r="A242" s="73"/>
      <c r="B242" s="6" t="s">
        <v>2</v>
      </c>
      <c r="C242" s="83"/>
      <c r="D242" s="22" t="s">
        <v>3</v>
      </c>
      <c r="E242" s="22" t="s">
        <v>3</v>
      </c>
      <c r="F242" s="22" t="s">
        <v>3</v>
      </c>
    </row>
    <row r="243" spans="1:6" s="2" customFormat="1" ht="34.5">
      <c r="A243" s="73"/>
      <c r="B243" s="7" t="s">
        <v>5</v>
      </c>
      <c r="C243" s="84"/>
      <c r="D243" s="24">
        <v>5880</v>
      </c>
      <c r="E243" s="28">
        <v>749.2</v>
      </c>
      <c r="F243" s="25">
        <f>IF(D243=0,0,E243/D243)</f>
        <v>0.12741496598639457</v>
      </c>
    </row>
    <row r="244" spans="1:6" s="2" customFormat="1" ht="66">
      <c r="A244" s="73"/>
      <c r="B244" s="10" t="s">
        <v>156</v>
      </c>
      <c r="C244" s="82" t="s">
        <v>209</v>
      </c>
      <c r="D244" s="19">
        <f>SUM(D245:D248)</f>
        <v>200</v>
      </c>
      <c r="E244" s="19">
        <f>SUM(E245:E248)</f>
        <v>60</v>
      </c>
      <c r="F244" s="20">
        <f>IF(D244=0,0,E244/D244)</f>
        <v>0.3</v>
      </c>
    </row>
    <row r="245" spans="1:6" s="2" customFormat="1" ht="17.25">
      <c r="A245" s="73"/>
      <c r="B245" s="6" t="s">
        <v>0</v>
      </c>
      <c r="C245" s="83"/>
      <c r="D245" s="21"/>
      <c r="E245" s="26"/>
      <c r="F245" s="23"/>
    </row>
    <row r="246" spans="1:6" s="2" customFormat="1" ht="17.25">
      <c r="A246" s="73"/>
      <c r="B246" s="6" t="s">
        <v>1</v>
      </c>
      <c r="C246" s="83"/>
      <c r="D246" s="22" t="s">
        <v>3</v>
      </c>
      <c r="E246" s="22" t="s">
        <v>3</v>
      </c>
      <c r="F246" s="22" t="s">
        <v>3</v>
      </c>
    </row>
    <row r="247" spans="1:6" s="2" customFormat="1" ht="17.25">
      <c r="A247" s="73"/>
      <c r="B247" s="6" t="s">
        <v>2</v>
      </c>
      <c r="C247" s="83"/>
      <c r="D247" s="22" t="s">
        <v>3</v>
      </c>
      <c r="E247" s="22" t="s">
        <v>3</v>
      </c>
      <c r="F247" s="22" t="s">
        <v>3</v>
      </c>
    </row>
    <row r="248" spans="1:6" s="2" customFormat="1" ht="34.5">
      <c r="A248" s="73"/>
      <c r="B248" s="7" t="s">
        <v>5</v>
      </c>
      <c r="C248" s="84"/>
      <c r="D248" s="24">
        <v>200</v>
      </c>
      <c r="E248" s="28">
        <v>60</v>
      </c>
      <c r="F248" s="25">
        <f>IF(D248=0,0,E248/D248)</f>
        <v>0.3</v>
      </c>
    </row>
    <row r="249" spans="1:6" s="2" customFormat="1" ht="66">
      <c r="A249" s="73"/>
      <c r="B249" s="10" t="s">
        <v>180</v>
      </c>
      <c r="C249" s="82" t="s">
        <v>15</v>
      </c>
      <c r="D249" s="19">
        <f>SUM(D250:D253)</f>
        <v>39.799999999999997</v>
      </c>
      <c r="E249" s="19">
        <f>SUM(E250:E253)</f>
        <v>39.700000000000003</v>
      </c>
      <c r="F249" s="20">
        <f>IF(D249=0,0,E249/D249)</f>
        <v>0.9974874371859298</v>
      </c>
    </row>
    <row r="250" spans="1:6" s="2" customFormat="1" ht="17.25">
      <c r="A250" s="73"/>
      <c r="B250" s="6" t="s">
        <v>0</v>
      </c>
      <c r="C250" s="83"/>
      <c r="D250" s="21"/>
      <c r="E250" s="26"/>
      <c r="F250" s="23"/>
    </row>
    <row r="251" spans="1:6" s="2" customFormat="1" ht="17.25">
      <c r="A251" s="73"/>
      <c r="B251" s="6" t="s">
        <v>1</v>
      </c>
      <c r="C251" s="83"/>
      <c r="D251" s="22" t="s">
        <v>3</v>
      </c>
      <c r="E251" s="22" t="s">
        <v>3</v>
      </c>
      <c r="F251" s="22" t="s">
        <v>3</v>
      </c>
    </row>
    <row r="252" spans="1:6" s="2" customFormat="1" ht="17.25">
      <c r="A252" s="73"/>
      <c r="B252" s="6" t="s">
        <v>2</v>
      </c>
      <c r="C252" s="83"/>
      <c r="D252" s="22" t="s">
        <v>3</v>
      </c>
      <c r="E252" s="22" t="s">
        <v>3</v>
      </c>
      <c r="F252" s="22" t="s">
        <v>3</v>
      </c>
    </row>
    <row r="253" spans="1:6" s="2" customFormat="1" ht="34.5">
      <c r="A253" s="73"/>
      <c r="B253" s="7" t="s">
        <v>5</v>
      </c>
      <c r="C253" s="84"/>
      <c r="D253" s="24">
        <v>39.799999999999997</v>
      </c>
      <c r="E253" s="28">
        <v>39.700000000000003</v>
      </c>
      <c r="F253" s="25">
        <f>IF(D253=0,0,E253/D253)</f>
        <v>0.9974874371859298</v>
      </c>
    </row>
    <row r="254" spans="1:6" s="2" customFormat="1" ht="16.5">
      <c r="A254" s="73"/>
      <c r="B254" s="5" t="s">
        <v>4</v>
      </c>
      <c r="C254" s="85"/>
      <c r="D254" s="30">
        <f>SUM(D239,D234,D229,D224,D219,D214,D204,D244,D249,D209)</f>
        <v>879751.20000000007</v>
      </c>
      <c r="E254" s="30">
        <f>SUM(E239,E234,E229,E224,E219,E214,E204,E244,E249,E209)</f>
        <v>425772.79999999999</v>
      </c>
      <c r="F254" s="16">
        <f>IF(D254=0,0,E254/D254)</f>
        <v>0.48396955866613189</v>
      </c>
    </row>
    <row r="255" spans="1:6" s="2" customFormat="1" ht="17.25">
      <c r="A255" s="73"/>
      <c r="B255" s="8" t="s">
        <v>0</v>
      </c>
      <c r="C255" s="86"/>
      <c r="D255" s="32"/>
      <c r="E255" s="32"/>
      <c r="F255" s="33"/>
    </row>
    <row r="256" spans="1:6" s="2" customFormat="1" ht="17.25">
      <c r="A256" s="73"/>
      <c r="B256" s="8" t="s">
        <v>1</v>
      </c>
      <c r="C256" s="86"/>
      <c r="D256" s="32" t="s">
        <v>3</v>
      </c>
      <c r="E256" s="32" t="s">
        <v>3</v>
      </c>
      <c r="F256" s="32" t="s">
        <v>3</v>
      </c>
    </row>
    <row r="257" spans="1:6" s="2" customFormat="1" ht="17.25">
      <c r="A257" s="73"/>
      <c r="B257" s="8" t="s">
        <v>2</v>
      </c>
      <c r="C257" s="86"/>
      <c r="D257" s="32">
        <f>SUM(D242,D237,D232,D227,D222,D217,D207,D247,D252,D212)</f>
        <v>52711.5</v>
      </c>
      <c r="E257" s="32">
        <f>SUM(E242,E237,E232,E227,E222,E217,E207,E247,E252,E212)</f>
        <v>15780.9</v>
      </c>
      <c r="F257" s="33">
        <f>IF(D257=0,0,E257/D257)</f>
        <v>0.29938248769243903</v>
      </c>
    </row>
    <row r="258" spans="1:6" s="2" customFormat="1" ht="34.5">
      <c r="A258" s="73"/>
      <c r="B258" s="9" t="s">
        <v>5</v>
      </c>
      <c r="C258" s="87"/>
      <c r="D258" s="32">
        <f>SUM(D243,D238,D233,D228,D223,D218,D208,D248,D253,D213)</f>
        <v>827039.70000000007</v>
      </c>
      <c r="E258" s="32">
        <f>SUM(E243,E238,E233,E228,E223,E218,E208,E248,E253,E213)</f>
        <v>409991.89999999997</v>
      </c>
      <c r="F258" s="35">
        <f>IF(D258=0,0,E258/D258)</f>
        <v>0.49573424347102074</v>
      </c>
    </row>
    <row r="259" spans="1:6" s="2" customFormat="1" ht="39.75" customHeight="1">
      <c r="A259" s="72">
        <v>6</v>
      </c>
      <c r="B259" s="79" t="s">
        <v>56</v>
      </c>
      <c r="C259" s="88"/>
      <c r="D259" s="88"/>
      <c r="E259" s="88"/>
      <c r="F259" s="89"/>
    </row>
    <row r="260" spans="1:6" s="2" customFormat="1" ht="82.5">
      <c r="A260" s="73"/>
      <c r="B260" s="10" t="s">
        <v>63</v>
      </c>
      <c r="C260" s="90" t="s">
        <v>164</v>
      </c>
      <c r="D260" s="19">
        <f>SUM(D261:D264)</f>
        <v>151896.29999999999</v>
      </c>
      <c r="E260" s="41">
        <f>SUM(E261:E264)</f>
        <v>143453.6</v>
      </c>
      <c r="F260" s="29">
        <f>IF(D260=0,0,E260/D260)</f>
        <v>0.94441800096513229</v>
      </c>
    </row>
    <row r="261" spans="1:6" s="2" customFormat="1" ht="17.25">
      <c r="A261" s="73"/>
      <c r="B261" s="6" t="s">
        <v>0</v>
      </c>
      <c r="C261" s="91"/>
      <c r="D261" s="21"/>
      <c r="E261" s="26"/>
      <c r="F261" s="23"/>
    </row>
    <row r="262" spans="1:6" s="2" customFormat="1" ht="17.25">
      <c r="A262" s="73"/>
      <c r="B262" s="6" t="s">
        <v>1</v>
      </c>
      <c r="C262" s="91"/>
      <c r="D262" s="22">
        <v>147384</v>
      </c>
      <c r="E262" s="27">
        <v>140401.20000000001</v>
      </c>
      <c r="F262" s="23">
        <f>IF(D262=0,0,E262/D262)</f>
        <v>0.95262172284644198</v>
      </c>
    </row>
    <row r="263" spans="1:6" s="2" customFormat="1" ht="17.25">
      <c r="A263" s="73"/>
      <c r="B263" s="6" t="s">
        <v>2</v>
      </c>
      <c r="C263" s="91"/>
      <c r="D263" s="22">
        <v>3007.8</v>
      </c>
      <c r="E263" s="27">
        <v>2865.3</v>
      </c>
      <c r="F263" s="23">
        <f>IF(D263=0,0,E263/D263)</f>
        <v>0.95262317973269495</v>
      </c>
    </row>
    <row r="264" spans="1:6" s="2" customFormat="1" ht="34.5">
      <c r="A264" s="73"/>
      <c r="B264" s="7" t="s">
        <v>5</v>
      </c>
      <c r="C264" s="92"/>
      <c r="D264" s="24">
        <v>1504.5</v>
      </c>
      <c r="E264" s="28">
        <v>187.1</v>
      </c>
      <c r="F264" s="25">
        <f>IF(D264=0,0,E264/D264)</f>
        <v>0.12436025257560651</v>
      </c>
    </row>
    <row r="265" spans="1:6" s="2" customFormat="1" ht="138" customHeight="1">
      <c r="A265" s="73"/>
      <c r="B265" s="10" t="s">
        <v>146</v>
      </c>
      <c r="C265" s="90" t="s">
        <v>201</v>
      </c>
      <c r="D265" s="19">
        <f>SUM(D266:D269)</f>
        <v>4630516.8999999994</v>
      </c>
      <c r="E265" s="41">
        <f>SUM(E266:E269)</f>
        <v>1053718.6000000001</v>
      </c>
      <c r="F265" s="29">
        <f>IF(D265=0,0,E265/D265)</f>
        <v>0.22755960571054179</v>
      </c>
    </row>
    <row r="266" spans="1:6" s="2" customFormat="1" ht="36.75" customHeight="1">
      <c r="A266" s="73"/>
      <c r="B266" s="6" t="s">
        <v>0</v>
      </c>
      <c r="C266" s="91"/>
      <c r="D266" s="21"/>
      <c r="E266" s="26"/>
      <c r="F266" s="23"/>
    </row>
    <row r="267" spans="1:6" s="2" customFormat="1" ht="36.75" customHeight="1">
      <c r="A267" s="73"/>
      <c r="B267" s="6" t="s">
        <v>1</v>
      </c>
      <c r="C267" s="91"/>
      <c r="D267" s="22">
        <v>1904000</v>
      </c>
      <c r="E267" s="27">
        <v>0</v>
      </c>
      <c r="F267" s="23">
        <f>IF(D267=0,0,E267/D267)</f>
        <v>0</v>
      </c>
    </row>
    <row r="268" spans="1:6" s="2" customFormat="1" ht="36.75" customHeight="1">
      <c r="A268" s="73"/>
      <c r="B268" s="6" t="s">
        <v>2</v>
      </c>
      <c r="C268" s="91"/>
      <c r="D268" s="22">
        <v>2631941.7999999998</v>
      </c>
      <c r="E268" s="27">
        <v>1045635</v>
      </c>
      <c r="F268" s="23">
        <f>IF(D268=0,0,E268/D268)</f>
        <v>0.39728652054540115</v>
      </c>
    </row>
    <row r="269" spans="1:6" s="2" customFormat="1" ht="36.75" customHeight="1">
      <c r="A269" s="73"/>
      <c r="B269" s="7" t="s">
        <v>5</v>
      </c>
      <c r="C269" s="92"/>
      <c r="D269" s="24">
        <v>94575.1</v>
      </c>
      <c r="E269" s="28">
        <v>8083.6</v>
      </c>
      <c r="F269" s="25">
        <f>IF(D269=0,0,E269/D269)</f>
        <v>8.5472814726074833E-2</v>
      </c>
    </row>
    <row r="270" spans="1:6" s="2" customFormat="1" ht="49.5">
      <c r="A270" s="73"/>
      <c r="B270" s="10" t="s">
        <v>147</v>
      </c>
      <c r="C270" s="90" t="s">
        <v>210</v>
      </c>
      <c r="D270" s="19">
        <f>SUM(D271:D274)</f>
        <v>14196</v>
      </c>
      <c r="E270" s="41">
        <f>SUM(E271:E274)</f>
        <v>4802.5</v>
      </c>
      <c r="F270" s="29">
        <f>IF(D270=0,0,E270/D270)</f>
        <v>0.33829952099182869</v>
      </c>
    </row>
    <row r="271" spans="1:6" s="2" customFormat="1" ht="17.25">
      <c r="A271" s="73"/>
      <c r="B271" s="6" t="s">
        <v>0</v>
      </c>
      <c r="C271" s="91"/>
      <c r="D271" s="21"/>
      <c r="E271" s="26"/>
      <c r="F271" s="23"/>
    </row>
    <row r="272" spans="1:6" s="2" customFormat="1" ht="17.25">
      <c r="A272" s="73"/>
      <c r="B272" s="6" t="s">
        <v>1</v>
      </c>
      <c r="C272" s="91"/>
      <c r="D272" s="22" t="s">
        <v>3</v>
      </c>
      <c r="E272" s="27" t="s">
        <v>3</v>
      </c>
      <c r="F272" s="23" t="s">
        <v>3</v>
      </c>
    </row>
    <row r="273" spans="1:6" s="2" customFormat="1" ht="17.25">
      <c r="A273" s="73"/>
      <c r="B273" s="6" t="s">
        <v>2</v>
      </c>
      <c r="C273" s="91"/>
      <c r="D273" s="22" t="s">
        <v>3</v>
      </c>
      <c r="E273" s="27" t="s">
        <v>3</v>
      </c>
      <c r="F273" s="23" t="s">
        <v>3</v>
      </c>
    </row>
    <row r="274" spans="1:6" s="2" customFormat="1" ht="34.5">
      <c r="A274" s="73"/>
      <c r="B274" s="7" t="s">
        <v>5</v>
      </c>
      <c r="C274" s="92"/>
      <c r="D274" s="24">
        <v>14196</v>
      </c>
      <c r="E274" s="28">
        <v>4802.5</v>
      </c>
      <c r="F274" s="25">
        <f>IF(D274=0,0,E274/D274)</f>
        <v>0.33829952099182869</v>
      </c>
    </row>
    <row r="275" spans="1:6" s="2" customFormat="1" ht="81.75" customHeight="1">
      <c r="A275" s="73"/>
      <c r="B275" s="10" t="s">
        <v>65</v>
      </c>
      <c r="C275" s="90" t="s">
        <v>196</v>
      </c>
      <c r="D275" s="19">
        <f>SUM(D276:D279)</f>
        <v>51250.1</v>
      </c>
      <c r="E275" s="19">
        <f>SUM(E276:E279)</f>
        <v>1051.9000000000001</v>
      </c>
      <c r="F275" s="29">
        <f>IF(D275=0,0,E275/D275)</f>
        <v>2.0524838000316098E-2</v>
      </c>
    </row>
    <row r="276" spans="1:6" s="2" customFormat="1" ht="17.25">
      <c r="A276" s="73"/>
      <c r="B276" s="6" t="s">
        <v>0</v>
      </c>
      <c r="C276" s="91"/>
      <c r="D276" s="21"/>
      <c r="E276" s="26"/>
      <c r="F276" s="23"/>
    </row>
    <row r="277" spans="1:6" s="2" customFormat="1" ht="17.25">
      <c r="A277" s="73"/>
      <c r="B277" s="6" t="s">
        <v>1</v>
      </c>
      <c r="C277" s="91"/>
      <c r="D277" s="22" t="s">
        <v>3</v>
      </c>
      <c r="E277" s="22" t="s">
        <v>3</v>
      </c>
      <c r="F277" s="23" t="s">
        <v>3</v>
      </c>
    </row>
    <row r="278" spans="1:6" s="2" customFormat="1" ht="17.25">
      <c r="A278" s="73"/>
      <c r="B278" s="6" t="s">
        <v>2</v>
      </c>
      <c r="C278" s="91"/>
      <c r="D278" s="22" t="s">
        <v>3</v>
      </c>
      <c r="E278" s="22" t="s">
        <v>3</v>
      </c>
      <c r="F278" s="23" t="s">
        <v>3</v>
      </c>
    </row>
    <row r="279" spans="1:6" s="2" customFormat="1" ht="34.5">
      <c r="A279" s="73"/>
      <c r="B279" s="7" t="s">
        <v>5</v>
      </c>
      <c r="C279" s="92"/>
      <c r="D279" s="24">
        <v>51250.1</v>
      </c>
      <c r="E279" s="28">
        <v>1051.9000000000001</v>
      </c>
      <c r="F279" s="25">
        <f>IF(D279=0,0,E279/D279)</f>
        <v>2.0524838000316098E-2</v>
      </c>
    </row>
    <row r="280" spans="1:6" s="2" customFormat="1" ht="49.5">
      <c r="A280" s="73"/>
      <c r="B280" s="10" t="s">
        <v>166</v>
      </c>
      <c r="C280" s="90" t="s">
        <v>167</v>
      </c>
      <c r="D280" s="19">
        <f>SUM(D281:D284)</f>
        <v>11526.7</v>
      </c>
      <c r="E280" s="19">
        <f>SUM(E281:E284)</f>
        <v>0</v>
      </c>
      <c r="F280" s="29">
        <f>IF(D280=0,0,E280/D280)</f>
        <v>0</v>
      </c>
    </row>
    <row r="281" spans="1:6" s="2" customFormat="1" ht="17.25">
      <c r="A281" s="73"/>
      <c r="B281" s="6" t="s">
        <v>0</v>
      </c>
      <c r="C281" s="91"/>
      <c r="D281" s="21"/>
      <c r="E281" s="26"/>
      <c r="F281" s="23"/>
    </row>
    <row r="282" spans="1:6" s="2" customFormat="1" ht="17.25">
      <c r="A282" s="73"/>
      <c r="B282" s="6" t="s">
        <v>1</v>
      </c>
      <c r="C282" s="91"/>
      <c r="D282" s="22" t="s">
        <v>3</v>
      </c>
      <c r="E282" s="22" t="s">
        <v>3</v>
      </c>
      <c r="F282" s="23" t="s">
        <v>3</v>
      </c>
    </row>
    <row r="283" spans="1:6" s="2" customFormat="1" ht="17.25">
      <c r="A283" s="73"/>
      <c r="B283" s="6" t="s">
        <v>2</v>
      </c>
      <c r="C283" s="91"/>
      <c r="D283" s="22" t="s">
        <v>3</v>
      </c>
      <c r="E283" s="22" t="s">
        <v>3</v>
      </c>
      <c r="F283" s="23" t="s">
        <v>3</v>
      </c>
    </row>
    <row r="284" spans="1:6" s="2" customFormat="1" ht="34.5">
      <c r="A284" s="73"/>
      <c r="B284" s="7" t="s">
        <v>5</v>
      </c>
      <c r="C284" s="92"/>
      <c r="D284" s="24">
        <v>11526.7</v>
      </c>
      <c r="E284" s="28">
        <v>0</v>
      </c>
      <c r="F284" s="25">
        <f>IF(D284=0,0,E284/D284)</f>
        <v>0</v>
      </c>
    </row>
    <row r="285" spans="1:6" s="2" customFormat="1" ht="105.75" customHeight="1">
      <c r="A285" s="73"/>
      <c r="B285" s="10" t="s">
        <v>66</v>
      </c>
      <c r="C285" s="90" t="s">
        <v>165</v>
      </c>
      <c r="D285" s="19">
        <f>SUM(D286:D289)</f>
        <v>17231.7</v>
      </c>
      <c r="E285" s="19">
        <f>SUM(E286:E289)</f>
        <v>15893.4</v>
      </c>
      <c r="F285" s="29">
        <f>IF(D285=0,0,E285/D285)</f>
        <v>0.92233499886836467</v>
      </c>
    </row>
    <row r="286" spans="1:6" s="2" customFormat="1" ht="32.25" customHeight="1">
      <c r="A286" s="73"/>
      <c r="B286" s="6" t="s">
        <v>0</v>
      </c>
      <c r="C286" s="91"/>
      <c r="D286" s="21"/>
      <c r="E286" s="26"/>
      <c r="F286" s="23"/>
    </row>
    <row r="287" spans="1:6" s="2" customFormat="1" ht="32.25" customHeight="1">
      <c r="A287" s="73"/>
      <c r="B287" s="6" t="s">
        <v>1</v>
      </c>
      <c r="C287" s="91"/>
      <c r="D287" s="22" t="s">
        <v>3</v>
      </c>
      <c r="E287" s="22" t="s">
        <v>3</v>
      </c>
      <c r="F287" s="23" t="s">
        <v>3</v>
      </c>
    </row>
    <row r="288" spans="1:6" s="2" customFormat="1" ht="32.25" customHeight="1">
      <c r="A288" s="73"/>
      <c r="B288" s="6" t="s">
        <v>2</v>
      </c>
      <c r="C288" s="91"/>
      <c r="D288" s="22" t="s">
        <v>3</v>
      </c>
      <c r="E288" s="22" t="s">
        <v>3</v>
      </c>
      <c r="F288" s="23" t="s">
        <v>3</v>
      </c>
    </row>
    <row r="289" spans="1:6" s="2" customFormat="1" ht="32.25" customHeight="1">
      <c r="A289" s="73"/>
      <c r="B289" s="7" t="s">
        <v>5</v>
      </c>
      <c r="C289" s="92"/>
      <c r="D289" s="24">
        <v>17231.7</v>
      </c>
      <c r="E289" s="28">
        <v>15893.4</v>
      </c>
      <c r="F289" s="25">
        <f>IF(D289=0,0,E289/D289)</f>
        <v>0.92233499886836467</v>
      </c>
    </row>
    <row r="290" spans="1:6" s="2" customFormat="1" ht="108.75" customHeight="1">
      <c r="A290" s="73"/>
      <c r="B290" s="10" t="s">
        <v>67</v>
      </c>
      <c r="C290" s="90" t="s">
        <v>197</v>
      </c>
      <c r="D290" s="19">
        <f>SUM(D291:D294)</f>
        <v>452907</v>
      </c>
      <c r="E290" s="19">
        <f>SUM(E291:E294)</f>
        <v>17581.8</v>
      </c>
      <c r="F290" s="29">
        <f>IF(D290=0,0,E290/D290)</f>
        <v>3.8819890176128871E-2</v>
      </c>
    </row>
    <row r="291" spans="1:6" s="2" customFormat="1" ht="32.25" customHeight="1">
      <c r="A291" s="73"/>
      <c r="B291" s="6" t="s">
        <v>0</v>
      </c>
      <c r="C291" s="91"/>
      <c r="D291" s="21"/>
      <c r="E291" s="26"/>
      <c r="F291" s="23"/>
    </row>
    <row r="292" spans="1:6" s="2" customFormat="1" ht="32.25" customHeight="1">
      <c r="A292" s="73"/>
      <c r="B292" s="6" t="s">
        <v>1</v>
      </c>
      <c r="C292" s="91"/>
      <c r="D292" s="22" t="s">
        <v>3</v>
      </c>
      <c r="E292" s="22" t="s">
        <v>3</v>
      </c>
      <c r="F292" s="23" t="s">
        <v>3</v>
      </c>
    </row>
    <row r="293" spans="1:6" s="2" customFormat="1" ht="32.25" customHeight="1">
      <c r="A293" s="73"/>
      <c r="B293" s="6" t="s">
        <v>2</v>
      </c>
      <c r="C293" s="91"/>
      <c r="D293" s="22" t="s">
        <v>3</v>
      </c>
      <c r="E293" s="22" t="s">
        <v>3</v>
      </c>
      <c r="F293" s="23" t="s">
        <v>3</v>
      </c>
    </row>
    <row r="294" spans="1:6" s="2" customFormat="1" ht="32.25" customHeight="1">
      <c r="A294" s="73"/>
      <c r="B294" s="7" t="s">
        <v>5</v>
      </c>
      <c r="C294" s="92"/>
      <c r="D294" s="24">
        <v>452907</v>
      </c>
      <c r="E294" s="28">
        <v>17581.8</v>
      </c>
      <c r="F294" s="25">
        <f>IF(D294=0,0,E294/D294)</f>
        <v>3.8819890176128871E-2</v>
      </c>
    </row>
    <row r="295" spans="1:6" s="2" customFormat="1" ht="16.5">
      <c r="A295" s="73"/>
      <c r="B295" s="5" t="s">
        <v>4</v>
      </c>
      <c r="C295" s="85"/>
      <c r="D295" s="15">
        <f>SUM(D260,D265,D270,D275,D285,D290,D280)</f>
        <v>5329524.6999999993</v>
      </c>
      <c r="E295" s="15">
        <f>SUM(E260,E265,E270,E275,E285,E290,E280)</f>
        <v>1236501.8</v>
      </c>
      <c r="F295" s="16">
        <f>IF(D295=0,0,E295/D295)</f>
        <v>0.23200977002695949</v>
      </c>
    </row>
    <row r="296" spans="1:6" s="2" customFormat="1" ht="17.25">
      <c r="A296" s="73"/>
      <c r="B296" s="8" t="s">
        <v>0</v>
      </c>
      <c r="C296" s="86"/>
      <c r="D296" s="30"/>
      <c r="E296" s="43"/>
      <c r="F296" s="33"/>
    </row>
    <row r="297" spans="1:6" s="2" customFormat="1" ht="17.25">
      <c r="A297" s="73"/>
      <c r="B297" s="8" t="s">
        <v>1</v>
      </c>
      <c r="C297" s="86"/>
      <c r="D297" s="32">
        <f t="shared" ref="D297:E299" si="2">SUM(D262,D267,D272,D277,D287,D292,D282)</f>
        <v>2051384</v>
      </c>
      <c r="E297" s="32">
        <f t="shared" si="2"/>
        <v>140401.20000000001</v>
      </c>
      <c r="F297" s="33">
        <f>IF(D297=0,0,E297/D297)</f>
        <v>6.8442183423483863E-2</v>
      </c>
    </row>
    <row r="298" spans="1:6" s="2" customFormat="1" ht="17.25">
      <c r="A298" s="73"/>
      <c r="B298" s="8" t="s">
        <v>2</v>
      </c>
      <c r="C298" s="86"/>
      <c r="D298" s="32">
        <f t="shared" si="2"/>
        <v>2634949.5999999996</v>
      </c>
      <c r="E298" s="32">
        <f t="shared" si="2"/>
        <v>1048500.3</v>
      </c>
      <c r="F298" s="33">
        <f>IF(D298=0,0,E298/D298)</f>
        <v>0.39792043840231334</v>
      </c>
    </row>
    <row r="299" spans="1:6" s="2" customFormat="1" ht="34.5">
      <c r="A299" s="73"/>
      <c r="B299" s="9" t="s">
        <v>5</v>
      </c>
      <c r="C299" s="87"/>
      <c r="D299" s="32">
        <f t="shared" si="2"/>
        <v>643191.1</v>
      </c>
      <c r="E299" s="32">
        <f t="shared" si="2"/>
        <v>47600.3</v>
      </c>
      <c r="F299" s="35">
        <f>IF(D299=0,0,E299/D299)</f>
        <v>7.4006465574539201E-2</v>
      </c>
    </row>
    <row r="300" spans="1:6" s="2" customFormat="1" ht="56.25" customHeight="1">
      <c r="A300" s="72">
        <v>7</v>
      </c>
      <c r="B300" s="79" t="s">
        <v>24</v>
      </c>
      <c r="C300" s="88"/>
      <c r="D300" s="88"/>
      <c r="E300" s="88"/>
      <c r="F300" s="89"/>
    </row>
    <row r="301" spans="1:6" s="2" customFormat="1" ht="99">
      <c r="A301" s="75"/>
      <c r="B301" s="14" t="s">
        <v>150</v>
      </c>
      <c r="C301" s="93" t="s">
        <v>175</v>
      </c>
      <c r="D301" s="21">
        <f>SUM(D303:D305)</f>
        <v>894548.5</v>
      </c>
      <c r="E301" s="26">
        <f>SUM(E303:E305)</f>
        <v>843994.1</v>
      </c>
      <c r="F301" s="29">
        <f>IF(D301=0,0,E301/D301)</f>
        <v>0.94348612735922088</v>
      </c>
    </row>
    <row r="302" spans="1:6" s="2" customFormat="1" ht="18.75">
      <c r="A302" s="75"/>
      <c r="B302" s="14" t="s">
        <v>0</v>
      </c>
      <c r="C302" s="94"/>
      <c r="D302" s="21"/>
      <c r="E302" s="43"/>
      <c r="F302" s="20"/>
    </row>
    <row r="303" spans="1:6" s="2" customFormat="1" ht="18.75">
      <c r="A303" s="75"/>
      <c r="B303" s="8" t="s">
        <v>1</v>
      </c>
      <c r="C303" s="94"/>
      <c r="D303" s="22">
        <v>583844.80000000005</v>
      </c>
      <c r="E303" s="27">
        <v>550875</v>
      </c>
      <c r="F303" s="23">
        <f>IF(D303=0,0,E303/D303)</f>
        <v>0.94352985587950766</v>
      </c>
    </row>
    <row r="304" spans="1:6" s="2" customFormat="1" ht="18.75">
      <c r="A304" s="75"/>
      <c r="B304" s="8" t="s">
        <v>2</v>
      </c>
      <c r="C304" s="94"/>
      <c r="D304" s="22">
        <v>310703.7</v>
      </c>
      <c r="E304" s="27">
        <v>293119.09999999998</v>
      </c>
      <c r="F304" s="23">
        <f>IF(D304=0,0,E304/D304)</f>
        <v>0.94340395688882994</v>
      </c>
    </row>
    <row r="305" spans="1:6" s="2" customFormat="1" ht="34.5">
      <c r="A305" s="75"/>
      <c r="B305" s="9" t="s">
        <v>5</v>
      </c>
      <c r="C305" s="95"/>
      <c r="D305" s="24" t="s">
        <v>3</v>
      </c>
      <c r="E305" s="28" t="s">
        <v>3</v>
      </c>
      <c r="F305" s="25" t="s">
        <v>3</v>
      </c>
    </row>
    <row r="306" spans="1:6" s="2" customFormat="1" ht="99">
      <c r="A306" s="75"/>
      <c r="B306" s="14" t="s">
        <v>178</v>
      </c>
      <c r="C306" s="93" t="s">
        <v>15</v>
      </c>
      <c r="D306" s="21">
        <f>SUM(D308:D310)</f>
        <v>3762.9</v>
      </c>
      <c r="E306" s="26">
        <f>SUM(E308:E310)</f>
        <v>0</v>
      </c>
      <c r="F306" s="29">
        <f>IF(D306=0,0,E306/D306)</f>
        <v>0</v>
      </c>
    </row>
    <row r="307" spans="1:6" s="2" customFormat="1" ht="18.75">
      <c r="A307" s="75"/>
      <c r="B307" s="14" t="s">
        <v>0</v>
      </c>
      <c r="C307" s="94"/>
      <c r="D307" s="21"/>
      <c r="E307" s="43"/>
      <c r="F307" s="20"/>
    </row>
    <row r="308" spans="1:6" s="2" customFormat="1" ht="18.75">
      <c r="A308" s="75"/>
      <c r="B308" s="8" t="s">
        <v>1</v>
      </c>
      <c r="C308" s="94"/>
      <c r="D308" s="22" t="s">
        <v>3</v>
      </c>
      <c r="E308" s="27" t="s">
        <v>3</v>
      </c>
      <c r="F308" s="23" t="s">
        <v>3</v>
      </c>
    </row>
    <row r="309" spans="1:6" s="2" customFormat="1" ht="18.75">
      <c r="A309" s="75"/>
      <c r="B309" s="8" t="s">
        <v>2</v>
      </c>
      <c r="C309" s="94"/>
      <c r="D309" s="22">
        <v>2999.4</v>
      </c>
      <c r="E309" s="27">
        <v>0</v>
      </c>
      <c r="F309" s="23">
        <f>IF(D309=0,0,E309/D309)</f>
        <v>0</v>
      </c>
    </row>
    <row r="310" spans="1:6" s="2" customFormat="1" ht="34.5">
      <c r="A310" s="75"/>
      <c r="B310" s="9" t="s">
        <v>5</v>
      </c>
      <c r="C310" s="95"/>
      <c r="D310" s="24">
        <v>763.5</v>
      </c>
      <c r="E310" s="28">
        <v>0</v>
      </c>
      <c r="F310" s="25">
        <f>IF(D310=0,0,E310/D310)</f>
        <v>0</v>
      </c>
    </row>
    <row r="311" spans="1:6" s="2" customFormat="1" ht="198">
      <c r="A311" s="73"/>
      <c r="B311" s="10" t="s">
        <v>68</v>
      </c>
      <c r="C311" s="90" t="s">
        <v>175</v>
      </c>
      <c r="D311" s="21">
        <f>SUM(D312:D315)</f>
        <v>147744.1</v>
      </c>
      <c r="E311" s="21">
        <f>SUM(E312:E315)</f>
        <v>81213.600000000006</v>
      </c>
      <c r="F311" s="20">
        <f>IF(D311=0,0,E311/D311)</f>
        <v>0.54969098596830601</v>
      </c>
    </row>
    <row r="312" spans="1:6" s="2" customFormat="1" ht="17.25">
      <c r="A312" s="73"/>
      <c r="B312" s="6" t="s">
        <v>0</v>
      </c>
      <c r="C312" s="91"/>
      <c r="D312" s="21"/>
      <c r="E312" s="26"/>
      <c r="F312" s="23"/>
    </row>
    <row r="313" spans="1:6" s="2" customFormat="1" ht="17.25">
      <c r="A313" s="73"/>
      <c r="B313" s="6" t="s">
        <v>1</v>
      </c>
      <c r="C313" s="91"/>
      <c r="D313" s="22" t="s">
        <v>3</v>
      </c>
      <c r="E313" s="22" t="s">
        <v>3</v>
      </c>
      <c r="F313" s="23" t="s">
        <v>3</v>
      </c>
    </row>
    <row r="314" spans="1:6" s="2" customFormat="1" ht="17.25">
      <c r="A314" s="73"/>
      <c r="B314" s="6" t="s">
        <v>2</v>
      </c>
      <c r="C314" s="91"/>
      <c r="D314" s="22">
        <v>70000</v>
      </c>
      <c r="E314" s="22">
        <v>40222.800000000003</v>
      </c>
      <c r="F314" s="23">
        <f>IF(D314=0,0,E314/D314)</f>
        <v>0.57461142857142866</v>
      </c>
    </row>
    <row r="315" spans="1:6" s="2" customFormat="1" ht="34.5">
      <c r="A315" s="73"/>
      <c r="B315" s="7" t="s">
        <v>5</v>
      </c>
      <c r="C315" s="92"/>
      <c r="D315" s="24">
        <v>77744.100000000006</v>
      </c>
      <c r="E315" s="28">
        <v>40990.800000000003</v>
      </c>
      <c r="F315" s="25">
        <f>IF(D315=0,0,E315/D315)</f>
        <v>0.52725287192211368</v>
      </c>
    </row>
    <row r="316" spans="1:6" s="2" customFormat="1" ht="86.25" customHeight="1">
      <c r="A316" s="73"/>
      <c r="B316" s="10" t="s">
        <v>69</v>
      </c>
      <c r="C316" s="82" t="s">
        <v>211</v>
      </c>
      <c r="D316" s="19">
        <f>SUM(D317:D320)</f>
        <v>53554.6</v>
      </c>
      <c r="E316" s="41">
        <f>SUM(E317:E320)</f>
        <v>57</v>
      </c>
      <c r="F316" s="29">
        <f>IF(D316=0,0,E316/D316)</f>
        <v>1.0643343428949148E-3</v>
      </c>
    </row>
    <row r="317" spans="1:6" s="2" customFormat="1" ht="17.25">
      <c r="A317" s="73"/>
      <c r="B317" s="6" t="s">
        <v>0</v>
      </c>
      <c r="C317" s="83"/>
      <c r="D317" s="21"/>
      <c r="E317" s="26"/>
      <c r="F317" s="23"/>
    </row>
    <row r="318" spans="1:6" s="2" customFormat="1" ht="17.25">
      <c r="A318" s="73"/>
      <c r="B318" s="6" t="s">
        <v>1</v>
      </c>
      <c r="C318" s="83"/>
      <c r="D318" s="22" t="s">
        <v>3</v>
      </c>
      <c r="E318" s="27" t="s">
        <v>3</v>
      </c>
      <c r="F318" s="23" t="s">
        <v>3</v>
      </c>
    </row>
    <row r="319" spans="1:6" s="2" customFormat="1" ht="17.25">
      <c r="A319" s="73"/>
      <c r="B319" s="6" t="s">
        <v>2</v>
      </c>
      <c r="C319" s="83"/>
      <c r="D319" s="22" t="s">
        <v>3</v>
      </c>
      <c r="E319" s="27" t="s">
        <v>3</v>
      </c>
      <c r="F319" s="23" t="s">
        <v>3</v>
      </c>
    </row>
    <row r="320" spans="1:6" s="2" customFormat="1" ht="34.5">
      <c r="A320" s="73"/>
      <c r="B320" s="7" t="s">
        <v>5</v>
      </c>
      <c r="C320" s="84"/>
      <c r="D320" s="24">
        <v>53554.6</v>
      </c>
      <c r="E320" s="28">
        <v>57</v>
      </c>
      <c r="F320" s="25">
        <f>IF(D320=0,0,E320/D320)</f>
        <v>1.0643343428949148E-3</v>
      </c>
    </row>
    <row r="321" spans="1:6" s="2" customFormat="1" ht="115.5">
      <c r="A321" s="73"/>
      <c r="B321" s="10" t="s">
        <v>70</v>
      </c>
      <c r="C321" s="90" t="s">
        <v>64</v>
      </c>
      <c r="D321" s="19">
        <f>SUM(D322:D325)</f>
        <v>51005.5</v>
      </c>
      <c r="E321" s="19">
        <f>SUM(E322:E325)</f>
        <v>31086.3</v>
      </c>
      <c r="F321" s="20">
        <f>IF(D321=0,0,E321/D321)</f>
        <v>0.60946956700747956</v>
      </c>
    </row>
    <row r="322" spans="1:6" s="2" customFormat="1" ht="17.25">
      <c r="A322" s="73"/>
      <c r="B322" s="6" t="s">
        <v>0</v>
      </c>
      <c r="C322" s="91"/>
      <c r="D322" s="21"/>
      <c r="E322" s="26"/>
      <c r="F322" s="23"/>
    </row>
    <row r="323" spans="1:6" s="2" customFormat="1" ht="17.25">
      <c r="A323" s="73"/>
      <c r="B323" s="6" t="s">
        <v>1</v>
      </c>
      <c r="C323" s="91"/>
      <c r="D323" s="22" t="s">
        <v>3</v>
      </c>
      <c r="E323" s="22" t="s">
        <v>3</v>
      </c>
      <c r="F323" s="23" t="s">
        <v>3</v>
      </c>
    </row>
    <row r="324" spans="1:6" s="2" customFormat="1" ht="17.25">
      <c r="A324" s="73"/>
      <c r="B324" s="6" t="s">
        <v>2</v>
      </c>
      <c r="C324" s="91"/>
      <c r="D324" s="22" t="s">
        <v>3</v>
      </c>
      <c r="E324" s="22" t="s">
        <v>3</v>
      </c>
      <c r="F324" s="23" t="s">
        <v>3</v>
      </c>
    </row>
    <row r="325" spans="1:6" s="2" customFormat="1" ht="34.5">
      <c r="A325" s="73"/>
      <c r="B325" s="7" t="s">
        <v>5</v>
      </c>
      <c r="C325" s="92"/>
      <c r="D325" s="24">
        <v>51005.5</v>
      </c>
      <c r="E325" s="28">
        <v>31086.3</v>
      </c>
      <c r="F325" s="25">
        <f>IF(D325=0,0,E325/D325)</f>
        <v>0.60946956700747956</v>
      </c>
    </row>
    <row r="326" spans="1:6" s="2" customFormat="1" ht="99.75" customHeight="1">
      <c r="A326" s="73"/>
      <c r="B326" s="10" t="s">
        <v>72</v>
      </c>
      <c r="C326" s="90" t="s">
        <v>173</v>
      </c>
      <c r="D326" s="19">
        <f>SUM(D327:D330)</f>
        <v>47617.7</v>
      </c>
      <c r="E326" s="19">
        <f>SUM(E327:E330)</f>
        <v>5573.7</v>
      </c>
      <c r="F326" s="29">
        <f>IF(D326=0,0,E326/D326)</f>
        <v>0.11705101254365499</v>
      </c>
    </row>
    <row r="327" spans="1:6" s="2" customFormat="1" ht="17.25">
      <c r="A327" s="73"/>
      <c r="B327" s="6" t="s">
        <v>0</v>
      </c>
      <c r="C327" s="91"/>
      <c r="D327" s="21"/>
      <c r="E327" s="26"/>
      <c r="F327" s="23"/>
    </row>
    <row r="328" spans="1:6" s="2" customFormat="1" ht="17.25">
      <c r="A328" s="73"/>
      <c r="B328" s="6" t="s">
        <v>1</v>
      </c>
      <c r="C328" s="91"/>
      <c r="D328" s="22" t="s">
        <v>3</v>
      </c>
      <c r="E328" s="22" t="s">
        <v>3</v>
      </c>
      <c r="F328" s="23" t="s">
        <v>3</v>
      </c>
    </row>
    <row r="329" spans="1:6" s="2" customFormat="1" ht="17.25">
      <c r="A329" s="73"/>
      <c r="B329" s="6" t="s">
        <v>2</v>
      </c>
      <c r="C329" s="91"/>
      <c r="D329" s="22" t="s">
        <v>3</v>
      </c>
      <c r="E329" s="22" t="s">
        <v>3</v>
      </c>
      <c r="F329" s="23" t="s">
        <v>3</v>
      </c>
    </row>
    <row r="330" spans="1:6" s="2" customFormat="1" ht="34.5">
      <c r="A330" s="73"/>
      <c r="B330" s="7" t="s">
        <v>5</v>
      </c>
      <c r="C330" s="92"/>
      <c r="D330" s="24">
        <v>47617.7</v>
      </c>
      <c r="E330" s="28">
        <v>5573.7</v>
      </c>
      <c r="F330" s="25">
        <f>IF(D330=0,0,E330/D330)</f>
        <v>0.11705101254365499</v>
      </c>
    </row>
    <row r="331" spans="1:6" s="2" customFormat="1" ht="181.5">
      <c r="A331" s="73"/>
      <c r="B331" s="10" t="s">
        <v>71</v>
      </c>
      <c r="C331" s="90" t="s">
        <v>73</v>
      </c>
      <c r="D331" s="19">
        <f>SUM(D332:D335)</f>
        <v>114300.5</v>
      </c>
      <c r="E331" s="19">
        <f>SUM(E332:E335)</f>
        <v>47985.3</v>
      </c>
      <c r="F331" s="29">
        <f>IF(D331=0,0,E331/D331)</f>
        <v>0.41981706116771145</v>
      </c>
    </row>
    <row r="332" spans="1:6" s="2" customFormat="1" ht="17.25">
      <c r="A332" s="73"/>
      <c r="B332" s="6" t="s">
        <v>0</v>
      </c>
      <c r="C332" s="91"/>
      <c r="D332" s="21"/>
      <c r="E332" s="26"/>
      <c r="F332" s="23"/>
    </row>
    <row r="333" spans="1:6" s="2" customFormat="1" ht="17.25">
      <c r="A333" s="73"/>
      <c r="B333" s="6" t="s">
        <v>1</v>
      </c>
      <c r="C333" s="91"/>
      <c r="D333" s="22" t="s">
        <v>3</v>
      </c>
      <c r="E333" s="22" t="s">
        <v>3</v>
      </c>
      <c r="F333" s="23" t="s">
        <v>3</v>
      </c>
    </row>
    <row r="334" spans="1:6" s="2" customFormat="1" ht="17.25">
      <c r="A334" s="73"/>
      <c r="B334" s="6" t="s">
        <v>2</v>
      </c>
      <c r="C334" s="91"/>
      <c r="D334" s="22" t="s">
        <v>3</v>
      </c>
      <c r="E334" s="22" t="s">
        <v>3</v>
      </c>
      <c r="F334" s="23" t="s">
        <v>3</v>
      </c>
    </row>
    <row r="335" spans="1:6" s="2" customFormat="1" ht="34.5">
      <c r="A335" s="73"/>
      <c r="B335" s="7" t="s">
        <v>5</v>
      </c>
      <c r="C335" s="92"/>
      <c r="D335" s="24">
        <v>114300.5</v>
      </c>
      <c r="E335" s="28">
        <v>47985.3</v>
      </c>
      <c r="F335" s="25">
        <f>IF(D335=0,0,E335/D335)</f>
        <v>0.41981706116771145</v>
      </c>
    </row>
    <row r="336" spans="1:6" s="2" customFormat="1" ht="82.5">
      <c r="A336" s="73"/>
      <c r="B336" s="13" t="s">
        <v>74</v>
      </c>
      <c r="C336" s="90" t="s">
        <v>151</v>
      </c>
      <c r="D336" s="19">
        <f>SUM(D337:D340)</f>
        <v>128673.4</v>
      </c>
      <c r="E336" s="19">
        <f>SUM(E337:E340)</f>
        <v>13671.8</v>
      </c>
      <c r="F336" s="29">
        <f>IF(D336=0,0,E336/D336)</f>
        <v>0.10625195261802362</v>
      </c>
    </row>
    <row r="337" spans="1:6" s="2" customFormat="1" ht="17.25">
      <c r="A337" s="73"/>
      <c r="B337" s="6" t="s">
        <v>0</v>
      </c>
      <c r="C337" s="91"/>
      <c r="D337" s="21"/>
      <c r="E337" s="26"/>
      <c r="F337" s="20"/>
    </row>
    <row r="338" spans="1:6" s="2" customFormat="1" ht="17.25">
      <c r="A338" s="73"/>
      <c r="B338" s="6" t="s">
        <v>1</v>
      </c>
      <c r="C338" s="91"/>
      <c r="D338" s="22" t="s">
        <v>3</v>
      </c>
      <c r="E338" s="22" t="s">
        <v>3</v>
      </c>
      <c r="F338" s="23" t="s">
        <v>3</v>
      </c>
    </row>
    <row r="339" spans="1:6" s="2" customFormat="1" ht="17.25">
      <c r="A339" s="73"/>
      <c r="B339" s="6" t="s">
        <v>2</v>
      </c>
      <c r="C339" s="91"/>
      <c r="D339" s="22">
        <v>50000</v>
      </c>
      <c r="E339" s="22">
        <v>0</v>
      </c>
      <c r="F339" s="23">
        <f>IF(D339=0,0,E339/D339)</f>
        <v>0</v>
      </c>
    </row>
    <row r="340" spans="1:6" s="2" customFormat="1" ht="34.5">
      <c r="A340" s="73"/>
      <c r="B340" s="7" t="s">
        <v>5</v>
      </c>
      <c r="C340" s="92"/>
      <c r="D340" s="24">
        <v>78673.399999999994</v>
      </c>
      <c r="E340" s="28">
        <v>13671.8</v>
      </c>
      <c r="F340" s="25">
        <f>IF(D340=0,0,E340/D340)</f>
        <v>0.17377919347581267</v>
      </c>
    </row>
    <row r="341" spans="1:6" s="2" customFormat="1" ht="132">
      <c r="A341" s="73"/>
      <c r="B341" s="10" t="s">
        <v>75</v>
      </c>
      <c r="C341" s="82" t="s">
        <v>174</v>
      </c>
      <c r="D341" s="19">
        <f>SUM(D342:D345)</f>
        <v>542423.1</v>
      </c>
      <c r="E341" s="19">
        <f>SUM(E342:E345)</f>
        <v>253956.4</v>
      </c>
      <c r="F341" s="29">
        <f>IF(D341=0,0,E341/D341)</f>
        <v>0.46818876260985198</v>
      </c>
    </row>
    <row r="342" spans="1:6" s="2" customFormat="1" ht="17.25">
      <c r="A342" s="73"/>
      <c r="B342" s="6" t="s">
        <v>0</v>
      </c>
      <c r="C342" s="83"/>
      <c r="D342" s="21"/>
      <c r="E342" s="26"/>
      <c r="F342" s="23"/>
    </row>
    <row r="343" spans="1:6" s="2" customFormat="1" ht="17.25">
      <c r="A343" s="73"/>
      <c r="B343" s="6" t="s">
        <v>1</v>
      </c>
      <c r="C343" s="83"/>
      <c r="D343" s="22" t="s">
        <v>3</v>
      </c>
      <c r="E343" s="22" t="s">
        <v>3</v>
      </c>
      <c r="F343" s="23" t="s">
        <v>3</v>
      </c>
    </row>
    <row r="344" spans="1:6" s="2" customFormat="1" ht="17.25">
      <c r="A344" s="73"/>
      <c r="B344" s="6" t="s">
        <v>2</v>
      </c>
      <c r="C344" s="83"/>
      <c r="D344" s="22" t="s">
        <v>3</v>
      </c>
      <c r="E344" s="22" t="s">
        <v>3</v>
      </c>
      <c r="F344" s="23" t="s">
        <v>3</v>
      </c>
    </row>
    <row r="345" spans="1:6" s="2" customFormat="1" ht="34.5">
      <c r="A345" s="73"/>
      <c r="B345" s="7" t="s">
        <v>5</v>
      </c>
      <c r="C345" s="84"/>
      <c r="D345" s="24">
        <v>542423.1</v>
      </c>
      <c r="E345" s="28">
        <v>253956.4</v>
      </c>
      <c r="F345" s="25">
        <f>IF(D345=0,0,E345/D345)</f>
        <v>0.46818876260985198</v>
      </c>
    </row>
    <row r="346" spans="1:6" s="2" customFormat="1" ht="132">
      <c r="A346" s="73"/>
      <c r="B346" s="10" t="s">
        <v>76</v>
      </c>
      <c r="C346" s="82" t="s">
        <v>152</v>
      </c>
      <c r="D346" s="19">
        <f>SUM(D347:D350)</f>
        <v>1900</v>
      </c>
      <c r="E346" s="19">
        <f>SUM(E347:E350)</f>
        <v>141.5</v>
      </c>
      <c r="F346" s="29">
        <f>IF(D346=0,0,E346/D346)</f>
        <v>7.4473684210526317E-2</v>
      </c>
    </row>
    <row r="347" spans="1:6" s="2" customFormat="1" ht="17.25">
      <c r="A347" s="73"/>
      <c r="B347" s="6" t="s">
        <v>0</v>
      </c>
      <c r="C347" s="83"/>
      <c r="D347" s="21"/>
      <c r="E347" s="26"/>
      <c r="F347" s="23"/>
    </row>
    <row r="348" spans="1:6" s="2" customFormat="1" ht="17.25">
      <c r="A348" s="73"/>
      <c r="B348" s="6" t="s">
        <v>1</v>
      </c>
      <c r="C348" s="83"/>
      <c r="D348" s="22" t="s">
        <v>3</v>
      </c>
      <c r="E348" s="22" t="s">
        <v>3</v>
      </c>
      <c r="F348" s="23" t="s">
        <v>3</v>
      </c>
    </row>
    <row r="349" spans="1:6" s="2" customFormat="1" ht="17.25">
      <c r="A349" s="73"/>
      <c r="B349" s="6" t="s">
        <v>2</v>
      </c>
      <c r="C349" s="83"/>
      <c r="D349" s="22" t="s">
        <v>3</v>
      </c>
      <c r="E349" s="22" t="s">
        <v>3</v>
      </c>
      <c r="F349" s="23" t="s">
        <v>3</v>
      </c>
    </row>
    <row r="350" spans="1:6" s="2" customFormat="1" ht="34.5">
      <c r="A350" s="73"/>
      <c r="B350" s="7" t="s">
        <v>5</v>
      </c>
      <c r="C350" s="84"/>
      <c r="D350" s="24">
        <v>1900</v>
      </c>
      <c r="E350" s="28">
        <v>141.5</v>
      </c>
      <c r="F350" s="25">
        <f>IF(D350=0,0,E350/D350)</f>
        <v>7.4473684210526317E-2</v>
      </c>
    </row>
    <row r="351" spans="1:6" s="2" customFormat="1" ht="115.5">
      <c r="A351" s="73"/>
      <c r="B351" s="10" t="s">
        <v>77</v>
      </c>
      <c r="C351" s="82" t="s">
        <v>62</v>
      </c>
      <c r="D351" s="19">
        <f>SUM(D352:D355)</f>
        <v>49240.4</v>
      </c>
      <c r="E351" s="19">
        <f>SUM(E352:E355)</f>
        <v>10384.200000000001</v>
      </c>
      <c r="F351" s="29">
        <f>IF(D351=0,0,E351/D351)</f>
        <v>0.21088780757264361</v>
      </c>
    </row>
    <row r="352" spans="1:6" s="2" customFormat="1" ht="17.25">
      <c r="A352" s="73"/>
      <c r="B352" s="6" t="s">
        <v>0</v>
      </c>
      <c r="C352" s="83"/>
      <c r="D352" s="21"/>
      <c r="E352" s="26"/>
      <c r="F352" s="23"/>
    </row>
    <row r="353" spans="1:6" s="2" customFormat="1" ht="17.25">
      <c r="A353" s="73"/>
      <c r="B353" s="6" t="s">
        <v>1</v>
      </c>
      <c r="C353" s="83"/>
      <c r="D353" s="22" t="s">
        <v>3</v>
      </c>
      <c r="E353" s="22" t="s">
        <v>3</v>
      </c>
      <c r="F353" s="23" t="s">
        <v>3</v>
      </c>
    </row>
    <row r="354" spans="1:6" s="2" customFormat="1" ht="17.25">
      <c r="A354" s="73"/>
      <c r="B354" s="6" t="s">
        <v>2</v>
      </c>
      <c r="C354" s="83"/>
      <c r="D354" s="22" t="s">
        <v>3</v>
      </c>
      <c r="E354" s="22" t="s">
        <v>3</v>
      </c>
      <c r="F354" s="23" t="s">
        <v>3</v>
      </c>
    </row>
    <row r="355" spans="1:6" s="2" customFormat="1" ht="34.5">
      <c r="A355" s="73"/>
      <c r="B355" s="7" t="s">
        <v>5</v>
      </c>
      <c r="C355" s="84"/>
      <c r="D355" s="24">
        <v>49240.4</v>
      </c>
      <c r="E355" s="28">
        <v>10384.200000000001</v>
      </c>
      <c r="F355" s="25">
        <f>IF(D355=0,0,E355/D355)</f>
        <v>0.21088780757264361</v>
      </c>
    </row>
    <row r="356" spans="1:6" s="2" customFormat="1" ht="99">
      <c r="A356" s="73"/>
      <c r="B356" s="10" t="s">
        <v>153</v>
      </c>
      <c r="C356" s="93" t="s">
        <v>154</v>
      </c>
      <c r="D356" s="21">
        <f>D360</f>
        <v>383.5</v>
      </c>
      <c r="E356" s="26">
        <f>E360</f>
        <v>355.8</v>
      </c>
      <c r="F356" s="20">
        <f>IF(D356=0,0,E356/D356)</f>
        <v>0.92777053455019565</v>
      </c>
    </row>
    <row r="357" spans="1:6" s="2" customFormat="1" ht="17.25">
      <c r="A357" s="73"/>
      <c r="B357" s="6" t="s">
        <v>0</v>
      </c>
      <c r="C357" s="94"/>
      <c r="D357" s="22"/>
      <c r="E357" s="27"/>
      <c r="F357" s="23"/>
    </row>
    <row r="358" spans="1:6" s="2" customFormat="1" ht="17.25">
      <c r="A358" s="73"/>
      <c r="B358" s="6" t="s">
        <v>1</v>
      </c>
      <c r="C358" s="94"/>
      <c r="D358" s="22" t="s">
        <v>3</v>
      </c>
      <c r="E358" s="27" t="s">
        <v>3</v>
      </c>
      <c r="F358" s="23" t="s">
        <v>3</v>
      </c>
    </row>
    <row r="359" spans="1:6" s="2" customFormat="1" ht="17.25">
      <c r="A359" s="73"/>
      <c r="B359" s="6" t="s">
        <v>2</v>
      </c>
      <c r="C359" s="94"/>
      <c r="D359" s="22" t="s">
        <v>3</v>
      </c>
      <c r="E359" s="27" t="s">
        <v>3</v>
      </c>
      <c r="F359" s="23" t="s">
        <v>3</v>
      </c>
    </row>
    <row r="360" spans="1:6" s="2" customFormat="1" ht="34.5">
      <c r="A360" s="73"/>
      <c r="B360" s="7" t="s">
        <v>5</v>
      </c>
      <c r="C360" s="95"/>
      <c r="D360" s="22">
        <v>383.5</v>
      </c>
      <c r="E360" s="27">
        <v>355.8</v>
      </c>
      <c r="F360" s="25">
        <f>IF(D360=0,0,E360/D360)</f>
        <v>0.92777053455019565</v>
      </c>
    </row>
    <row r="361" spans="1:6" s="2" customFormat="1" ht="82.5">
      <c r="A361" s="73"/>
      <c r="B361" s="13" t="s">
        <v>78</v>
      </c>
      <c r="C361" s="82" t="s">
        <v>212</v>
      </c>
      <c r="D361" s="19">
        <f>SUM(D362:D365)</f>
        <v>42217.5</v>
      </c>
      <c r="E361" s="19">
        <f>SUM(E362:E365)</f>
        <v>42217.5</v>
      </c>
      <c r="F361" s="29">
        <f>IF(D361=0,0,E361/D361)</f>
        <v>1</v>
      </c>
    </row>
    <row r="362" spans="1:6" s="2" customFormat="1" ht="17.25">
      <c r="A362" s="73"/>
      <c r="B362" s="6" t="s">
        <v>0</v>
      </c>
      <c r="C362" s="83"/>
      <c r="D362" s="21"/>
      <c r="E362" s="26"/>
      <c r="F362" s="23"/>
    </row>
    <row r="363" spans="1:6" s="2" customFormat="1" ht="17.25">
      <c r="A363" s="73"/>
      <c r="B363" s="6" t="s">
        <v>1</v>
      </c>
      <c r="C363" s="83"/>
      <c r="D363" s="22" t="s">
        <v>3</v>
      </c>
      <c r="E363" s="22" t="s">
        <v>3</v>
      </c>
      <c r="F363" s="23" t="s">
        <v>3</v>
      </c>
    </row>
    <row r="364" spans="1:6" s="2" customFormat="1" ht="17.25">
      <c r="A364" s="73"/>
      <c r="B364" s="6" t="s">
        <v>2</v>
      </c>
      <c r="C364" s="83"/>
      <c r="D364" s="22" t="s">
        <v>3</v>
      </c>
      <c r="E364" s="22" t="s">
        <v>3</v>
      </c>
      <c r="F364" s="23" t="s">
        <v>3</v>
      </c>
    </row>
    <row r="365" spans="1:6" s="2" customFormat="1" ht="34.5">
      <c r="A365" s="73"/>
      <c r="B365" s="7" t="s">
        <v>5</v>
      </c>
      <c r="C365" s="84"/>
      <c r="D365" s="24">
        <v>42217.5</v>
      </c>
      <c r="E365" s="28">
        <v>42217.5</v>
      </c>
      <c r="F365" s="25">
        <f>IF(D365=0,0,E365/D365)</f>
        <v>1</v>
      </c>
    </row>
    <row r="366" spans="1:6" s="2" customFormat="1" ht="16.5">
      <c r="A366" s="73"/>
      <c r="B366" s="5" t="s">
        <v>4</v>
      </c>
      <c r="C366" s="85"/>
      <c r="D366" s="15">
        <f>SUM(D361,D351,D346,D341,D336,D331,D326,D321,D316,D311,D356,D301,D306)</f>
        <v>2077371.7</v>
      </c>
      <c r="E366" s="15">
        <f>SUM(E361,E351,E346,E341,E336,E331,E326,E321,E316,E311,E356,E301,E306)</f>
        <v>1330637.2</v>
      </c>
      <c r="F366" s="16">
        <f>IF(D366=0,0,E366/D366)</f>
        <v>0.64053881161469561</v>
      </c>
    </row>
    <row r="367" spans="1:6" s="2" customFormat="1" ht="17.25">
      <c r="A367" s="73"/>
      <c r="B367" s="8" t="s">
        <v>0</v>
      </c>
      <c r="C367" s="86"/>
      <c r="D367" s="30"/>
      <c r="E367" s="30"/>
      <c r="F367" s="33"/>
    </row>
    <row r="368" spans="1:6" s="2" customFormat="1" ht="17.25">
      <c r="A368" s="73"/>
      <c r="B368" s="8" t="s">
        <v>1</v>
      </c>
      <c r="C368" s="86"/>
      <c r="D368" s="32">
        <f t="shared" ref="D368:E370" si="3">SUM(D363,D353,D348,D343,D338,D333,D328,D323,D318,D313,D358,D303,D308)</f>
        <v>583844.80000000005</v>
      </c>
      <c r="E368" s="32">
        <f t="shared" si="3"/>
        <v>550875</v>
      </c>
      <c r="F368" s="33">
        <f>IF(D368=0,0,E368/D368)</f>
        <v>0.94352985587950766</v>
      </c>
    </row>
    <row r="369" spans="1:6" s="2" customFormat="1" ht="17.25">
      <c r="A369" s="73"/>
      <c r="B369" s="8" t="s">
        <v>2</v>
      </c>
      <c r="C369" s="86"/>
      <c r="D369" s="32">
        <f t="shared" si="3"/>
        <v>433703.10000000003</v>
      </c>
      <c r="E369" s="32">
        <f t="shared" si="3"/>
        <v>333341.89999999997</v>
      </c>
      <c r="F369" s="33">
        <f>IF(D369=0,0,E369/D369)</f>
        <v>0.76859469069969744</v>
      </c>
    </row>
    <row r="370" spans="1:6" s="2" customFormat="1" ht="34.5">
      <c r="A370" s="73"/>
      <c r="B370" s="9" t="s">
        <v>5</v>
      </c>
      <c r="C370" s="87"/>
      <c r="D370" s="34">
        <f t="shared" si="3"/>
        <v>1059823.8</v>
      </c>
      <c r="E370" s="34">
        <f t="shared" si="3"/>
        <v>446420.29999999993</v>
      </c>
      <c r="F370" s="35">
        <f>IF(D370=0,0,E370/D370)</f>
        <v>0.42122124451253112</v>
      </c>
    </row>
    <row r="371" spans="1:6" s="2" customFormat="1" ht="55.5" customHeight="1">
      <c r="A371" s="72">
        <v>8</v>
      </c>
      <c r="B371" s="79" t="s">
        <v>198</v>
      </c>
      <c r="C371" s="88"/>
      <c r="D371" s="88"/>
      <c r="E371" s="88"/>
      <c r="F371" s="89"/>
    </row>
    <row r="372" spans="1:6" s="2" customFormat="1" ht="219.75" customHeight="1">
      <c r="A372" s="74"/>
      <c r="B372" s="11" t="s">
        <v>92</v>
      </c>
      <c r="C372" s="90" t="s">
        <v>93</v>
      </c>
      <c r="D372" s="19">
        <f>SUM(D374:D376)</f>
        <v>3364.7</v>
      </c>
      <c r="E372" s="41">
        <f>SUM(E374:E376)</f>
        <v>2199.3000000000002</v>
      </c>
      <c r="F372" s="29">
        <f>IF(D372=0,0,E372/D372)</f>
        <v>0.65363925461408157</v>
      </c>
    </row>
    <row r="373" spans="1:6" s="2" customFormat="1" ht="17.25">
      <c r="A373" s="74"/>
      <c r="B373" s="8" t="s">
        <v>0</v>
      </c>
      <c r="C373" s="91"/>
      <c r="D373" s="21"/>
      <c r="E373" s="26"/>
      <c r="F373" s="23"/>
    </row>
    <row r="374" spans="1:6" s="2" customFormat="1" ht="17.25" hidden="1">
      <c r="A374" s="74"/>
      <c r="B374" s="8" t="s">
        <v>1</v>
      </c>
      <c r="C374" s="91"/>
      <c r="D374" s="22" t="s">
        <v>3</v>
      </c>
      <c r="E374" s="27" t="s">
        <v>3</v>
      </c>
      <c r="F374" s="23" t="s">
        <v>3</v>
      </c>
    </row>
    <row r="375" spans="1:6" s="2" customFormat="1" ht="17.25" hidden="1">
      <c r="A375" s="74"/>
      <c r="B375" s="8" t="s">
        <v>2</v>
      </c>
      <c r="C375" s="91"/>
      <c r="D375" s="22" t="s">
        <v>3</v>
      </c>
      <c r="E375" s="27" t="s">
        <v>3</v>
      </c>
      <c r="F375" s="23" t="s">
        <v>3</v>
      </c>
    </row>
    <row r="376" spans="1:6" s="2" customFormat="1" ht="34.5">
      <c r="A376" s="74"/>
      <c r="B376" s="9" t="s">
        <v>5</v>
      </c>
      <c r="C376" s="92"/>
      <c r="D376" s="24">
        <v>3364.7</v>
      </c>
      <c r="E376" s="28">
        <v>2199.3000000000002</v>
      </c>
      <c r="F376" s="25">
        <f>IF(D376=0,0,E376/D376)</f>
        <v>0.65363925461408157</v>
      </c>
    </row>
    <row r="377" spans="1:6" s="2" customFormat="1" ht="115.5">
      <c r="A377" s="74"/>
      <c r="B377" s="5" t="s">
        <v>148</v>
      </c>
      <c r="C377" s="82" t="s">
        <v>12</v>
      </c>
      <c r="D377" s="19">
        <f>SUM(D379:D381)</f>
        <v>90</v>
      </c>
      <c r="E377" s="41">
        <f>SUM(E379:E381)</f>
        <v>16.2</v>
      </c>
      <c r="F377" s="29">
        <f>IF(D377=0,0,E377/D377)</f>
        <v>0.18</v>
      </c>
    </row>
    <row r="378" spans="1:6" s="2" customFormat="1" ht="17.25">
      <c r="A378" s="74"/>
      <c r="B378" s="8" t="s">
        <v>0</v>
      </c>
      <c r="C378" s="83"/>
      <c r="D378" s="21"/>
      <c r="E378" s="26"/>
      <c r="F378" s="23"/>
    </row>
    <row r="379" spans="1:6" s="2" customFormat="1" ht="17.25" hidden="1">
      <c r="A379" s="74"/>
      <c r="B379" s="8" t="s">
        <v>1</v>
      </c>
      <c r="C379" s="83"/>
      <c r="D379" s="22" t="s">
        <v>3</v>
      </c>
      <c r="E379" s="27" t="s">
        <v>3</v>
      </c>
      <c r="F379" s="23" t="s">
        <v>3</v>
      </c>
    </row>
    <row r="380" spans="1:6" s="2" customFormat="1" ht="17.25" hidden="1">
      <c r="A380" s="74"/>
      <c r="B380" s="8" t="s">
        <v>2</v>
      </c>
      <c r="C380" s="83"/>
      <c r="D380" s="22" t="s">
        <v>3</v>
      </c>
      <c r="E380" s="27" t="s">
        <v>3</v>
      </c>
      <c r="F380" s="23" t="s">
        <v>3</v>
      </c>
    </row>
    <row r="381" spans="1:6" s="2" customFormat="1" ht="34.5">
      <c r="A381" s="74"/>
      <c r="B381" s="9" t="s">
        <v>5</v>
      </c>
      <c r="C381" s="84"/>
      <c r="D381" s="24">
        <v>90</v>
      </c>
      <c r="E381" s="28">
        <v>16.2</v>
      </c>
      <c r="F381" s="25">
        <f>IF(D381=0,0,E381/D381)</f>
        <v>0.18</v>
      </c>
    </row>
    <row r="382" spans="1:6" s="2" customFormat="1" ht="16.5">
      <c r="A382" s="73"/>
      <c r="B382" s="5" t="s">
        <v>4</v>
      </c>
      <c r="C382" s="85"/>
      <c r="D382" s="15">
        <f>SUM(D92,D372,D377)</f>
        <v>3454.7</v>
      </c>
      <c r="E382" s="15">
        <f>SUM(E92,E372,E377)</f>
        <v>2215.5</v>
      </c>
      <c r="F382" s="16">
        <f>IF(D382=0,0,E382/D382)</f>
        <v>0.64130025762005383</v>
      </c>
    </row>
    <row r="383" spans="1:6" s="2" customFormat="1" ht="17.25">
      <c r="A383" s="73"/>
      <c r="B383" s="8" t="s">
        <v>0</v>
      </c>
      <c r="C383" s="86"/>
      <c r="D383" s="30"/>
      <c r="E383" s="30"/>
      <c r="F383" s="31"/>
    </row>
    <row r="384" spans="1:6" s="2" customFormat="1" ht="17.25" hidden="1">
      <c r="A384" s="73"/>
      <c r="B384" s="8" t="s">
        <v>1</v>
      </c>
      <c r="C384" s="86"/>
      <c r="D384" s="32" t="s">
        <v>3</v>
      </c>
      <c r="E384" s="32" t="s">
        <v>3</v>
      </c>
      <c r="F384" s="33" t="s">
        <v>3</v>
      </c>
    </row>
    <row r="385" spans="1:6" s="2" customFormat="1" ht="17.25" hidden="1">
      <c r="A385" s="73"/>
      <c r="B385" s="8" t="s">
        <v>2</v>
      </c>
      <c r="C385" s="86"/>
      <c r="D385" s="32" t="s">
        <v>3</v>
      </c>
      <c r="E385" s="32" t="s">
        <v>3</v>
      </c>
      <c r="F385" s="33" t="s">
        <v>3</v>
      </c>
    </row>
    <row r="386" spans="1:6" s="2" customFormat="1" ht="34.5">
      <c r="A386" s="76"/>
      <c r="B386" s="9" t="s">
        <v>5</v>
      </c>
      <c r="C386" s="87"/>
      <c r="D386" s="34">
        <f>SUM(D371,D376,D381)</f>
        <v>3454.7</v>
      </c>
      <c r="E386" s="34">
        <f>SUM(E371,E376,E381)</f>
        <v>2215.5</v>
      </c>
      <c r="F386" s="35">
        <f>IF(D386=0,0,E386/D386)</f>
        <v>0.64130025762005383</v>
      </c>
    </row>
    <row r="387" spans="1:6" s="2" customFormat="1" ht="54.75" customHeight="1">
      <c r="A387" s="72">
        <v>9</v>
      </c>
      <c r="B387" s="79" t="s">
        <v>21</v>
      </c>
      <c r="C387" s="88"/>
      <c r="D387" s="88"/>
      <c r="E387" s="88"/>
      <c r="F387" s="89"/>
    </row>
    <row r="388" spans="1:6" s="2" customFormat="1" ht="148.5">
      <c r="A388" s="74"/>
      <c r="B388" s="5" t="s">
        <v>132</v>
      </c>
      <c r="C388" s="82" t="s">
        <v>133</v>
      </c>
      <c r="D388" s="19">
        <f>SUM(D390:D392)</f>
        <v>742.4</v>
      </c>
      <c r="E388" s="19">
        <f>SUM(E390:E392)</f>
        <v>123.8</v>
      </c>
      <c r="F388" s="29">
        <f>IF(D388=0,0,E388/D388)</f>
        <v>0.16675646551724138</v>
      </c>
    </row>
    <row r="389" spans="1:6" s="2" customFormat="1" ht="17.25">
      <c r="A389" s="74"/>
      <c r="B389" s="8" t="s">
        <v>0</v>
      </c>
      <c r="C389" s="83"/>
      <c r="D389" s="21"/>
      <c r="E389" s="26"/>
      <c r="F389" s="23"/>
    </row>
    <row r="390" spans="1:6" s="2" customFormat="1" ht="17.25" hidden="1">
      <c r="A390" s="74"/>
      <c r="B390" s="8" t="s">
        <v>1</v>
      </c>
      <c r="C390" s="83"/>
      <c r="D390" s="22" t="s">
        <v>3</v>
      </c>
      <c r="E390" s="22" t="s">
        <v>3</v>
      </c>
      <c r="F390" s="22" t="s">
        <v>3</v>
      </c>
    </row>
    <row r="391" spans="1:6" s="2" customFormat="1" ht="17.25" hidden="1">
      <c r="A391" s="74"/>
      <c r="B391" s="8" t="s">
        <v>2</v>
      </c>
      <c r="C391" s="83"/>
      <c r="D391" s="22" t="s">
        <v>3</v>
      </c>
      <c r="E391" s="22" t="s">
        <v>3</v>
      </c>
      <c r="F391" s="22" t="s">
        <v>3</v>
      </c>
    </row>
    <row r="392" spans="1:6" s="2" customFormat="1" ht="34.5">
      <c r="A392" s="74"/>
      <c r="B392" s="9" t="s">
        <v>5</v>
      </c>
      <c r="C392" s="84"/>
      <c r="D392" s="24">
        <v>742.4</v>
      </c>
      <c r="E392" s="24">
        <v>123.8</v>
      </c>
      <c r="F392" s="25">
        <f>IF(D392=0,0,E392/D392)</f>
        <v>0.16675646551724138</v>
      </c>
    </row>
    <row r="393" spans="1:6" s="2" customFormat="1" ht="115.5">
      <c r="A393" s="74"/>
      <c r="B393" s="5" t="s">
        <v>134</v>
      </c>
      <c r="C393" s="82" t="s">
        <v>135</v>
      </c>
      <c r="D393" s="19">
        <f>SUM(D395:D397)</f>
        <v>7725.9</v>
      </c>
      <c r="E393" s="19">
        <f>SUM(E395:E397)</f>
        <v>905.5</v>
      </c>
      <c r="F393" s="29">
        <f>IF(D393=0,0,E393/D393)</f>
        <v>0.11720317374027622</v>
      </c>
    </row>
    <row r="394" spans="1:6" s="2" customFormat="1" ht="17.25">
      <c r="A394" s="74"/>
      <c r="B394" s="8" t="s">
        <v>0</v>
      </c>
      <c r="C394" s="83"/>
      <c r="D394" s="21"/>
      <c r="E394" s="26"/>
      <c r="F394" s="23"/>
    </row>
    <row r="395" spans="1:6" s="2" customFormat="1" ht="17.25" hidden="1">
      <c r="A395" s="74"/>
      <c r="B395" s="8" t="s">
        <v>1</v>
      </c>
      <c r="C395" s="83"/>
      <c r="D395" s="22" t="s">
        <v>3</v>
      </c>
      <c r="E395" s="61" t="s">
        <v>3</v>
      </c>
      <c r="F395" s="22" t="s">
        <v>3</v>
      </c>
    </row>
    <row r="396" spans="1:6" s="2" customFormat="1" ht="17.25" hidden="1">
      <c r="A396" s="74"/>
      <c r="B396" s="8" t="s">
        <v>2</v>
      </c>
      <c r="C396" s="83"/>
      <c r="D396" s="22" t="s">
        <v>3</v>
      </c>
      <c r="E396" s="22" t="s">
        <v>3</v>
      </c>
      <c r="F396" s="22" t="s">
        <v>3</v>
      </c>
    </row>
    <row r="397" spans="1:6" s="2" customFormat="1" ht="34.5">
      <c r="A397" s="74"/>
      <c r="B397" s="9" t="s">
        <v>5</v>
      </c>
      <c r="C397" s="84"/>
      <c r="D397" s="24">
        <v>7725.9</v>
      </c>
      <c r="E397" s="24">
        <v>905.5</v>
      </c>
      <c r="F397" s="25">
        <f>IF(D397=0,0,E397/D397)</f>
        <v>0.11720317374027622</v>
      </c>
    </row>
    <row r="398" spans="1:6" s="2" customFormat="1" ht="16.5">
      <c r="A398" s="73"/>
      <c r="B398" s="5" t="s">
        <v>4</v>
      </c>
      <c r="C398" s="85"/>
      <c r="D398" s="15">
        <f>SUM(D388,D393)</f>
        <v>8468.2999999999993</v>
      </c>
      <c r="E398" s="15">
        <f>SUM(E388,E393)</f>
        <v>1029.3</v>
      </c>
      <c r="F398" s="16">
        <f>IF(D398=0,0,E398/D398)</f>
        <v>0.12154741801778397</v>
      </c>
    </row>
    <row r="399" spans="1:6" s="2" customFormat="1" ht="17.25">
      <c r="A399" s="73"/>
      <c r="B399" s="8" t="s">
        <v>0</v>
      </c>
      <c r="C399" s="86"/>
      <c r="D399" s="30"/>
      <c r="E399" s="30"/>
      <c r="F399" s="33"/>
    </row>
    <row r="400" spans="1:6" s="2" customFormat="1" ht="17.25" hidden="1">
      <c r="A400" s="73"/>
      <c r="B400" s="8" t="s">
        <v>1</v>
      </c>
      <c r="C400" s="86"/>
      <c r="D400" s="32" t="s">
        <v>3</v>
      </c>
      <c r="E400" s="32" t="s">
        <v>3</v>
      </c>
      <c r="F400" s="32" t="s">
        <v>3</v>
      </c>
    </row>
    <row r="401" spans="1:6" s="2" customFormat="1" ht="17.25" hidden="1">
      <c r="A401" s="73"/>
      <c r="B401" s="8" t="s">
        <v>2</v>
      </c>
      <c r="C401" s="86"/>
      <c r="D401" s="32" t="s">
        <v>3</v>
      </c>
      <c r="E401" s="32" t="s">
        <v>3</v>
      </c>
      <c r="F401" s="32" t="s">
        <v>3</v>
      </c>
    </row>
    <row r="402" spans="1:6" s="2" customFormat="1" ht="34.5">
      <c r="A402" s="73"/>
      <c r="B402" s="9" t="s">
        <v>5</v>
      </c>
      <c r="C402" s="87"/>
      <c r="D402" s="34">
        <f>SUM(D392,D397)</f>
        <v>8468.2999999999993</v>
      </c>
      <c r="E402" s="34">
        <f>SUM(E392,E397)</f>
        <v>1029.3</v>
      </c>
      <c r="F402" s="35">
        <f>IF(D402=0,0,E402/D402)</f>
        <v>0.12154741801778397</v>
      </c>
    </row>
    <row r="403" spans="1:6" s="2" customFormat="1" ht="39.75" customHeight="1">
      <c r="A403" s="72">
        <v>10</v>
      </c>
      <c r="B403" s="79" t="s">
        <v>161</v>
      </c>
      <c r="C403" s="88"/>
      <c r="D403" s="88"/>
      <c r="E403" s="88"/>
      <c r="F403" s="89"/>
    </row>
    <row r="404" spans="1:6" s="2" customFormat="1" ht="66">
      <c r="A404" s="74"/>
      <c r="B404" s="11" t="s">
        <v>94</v>
      </c>
      <c r="C404" s="90" t="s">
        <v>62</v>
      </c>
      <c r="D404" s="19">
        <f>SUM(D406:D408)</f>
        <v>845896</v>
      </c>
      <c r="E404" s="19">
        <f>SUM(E406:E408)</f>
        <v>197381.9</v>
      </c>
      <c r="F404" s="29">
        <f>IF(D404=0,0,E404/D404)</f>
        <v>0.23334062343361359</v>
      </c>
    </row>
    <row r="405" spans="1:6" s="2" customFormat="1" ht="17.25">
      <c r="A405" s="74"/>
      <c r="B405" s="8" t="s">
        <v>0</v>
      </c>
      <c r="C405" s="91"/>
      <c r="D405" s="21"/>
      <c r="E405" s="26"/>
      <c r="F405" s="23"/>
    </row>
    <row r="406" spans="1:6" s="2" customFormat="1" ht="17.25">
      <c r="A406" s="74"/>
      <c r="B406" s="8" t="s">
        <v>1</v>
      </c>
      <c r="C406" s="91"/>
      <c r="D406" s="22">
        <v>657731.79999999993</v>
      </c>
      <c r="E406" s="27">
        <v>172294.6</v>
      </c>
      <c r="F406" s="23">
        <f>IF(D406=0,0,E406/D406)</f>
        <v>0.26195266824562841</v>
      </c>
    </row>
    <row r="407" spans="1:6" s="2" customFormat="1" ht="17.25">
      <c r="A407" s="74"/>
      <c r="B407" s="8" t="s">
        <v>2</v>
      </c>
      <c r="C407" s="91"/>
      <c r="D407" s="22">
        <v>140266.9</v>
      </c>
      <c r="E407" s="27">
        <v>24230.899999999998</v>
      </c>
      <c r="F407" s="23">
        <f>IF(D407=0,0,E407/D407)</f>
        <v>0.17274852442023028</v>
      </c>
    </row>
    <row r="408" spans="1:6" s="2" customFormat="1" ht="34.5">
      <c r="A408" s="74"/>
      <c r="B408" s="9" t="s">
        <v>5</v>
      </c>
      <c r="C408" s="92"/>
      <c r="D408" s="24">
        <v>47897.3</v>
      </c>
      <c r="E408" s="28">
        <v>856.4</v>
      </c>
      <c r="F408" s="25">
        <f>IF(D408=0,0,E408/D408)</f>
        <v>1.7879922250314734E-2</v>
      </c>
    </row>
    <row r="409" spans="1:6" s="2" customFormat="1" ht="66">
      <c r="A409" s="74"/>
      <c r="B409" s="11" t="s">
        <v>95</v>
      </c>
      <c r="C409" s="90" t="s">
        <v>62</v>
      </c>
      <c r="D409" s="19">
        <f>SUM(D411:D413)</f>
        <v>373379.60000000003</v>
      </c>
      <c r="E409" s="19">
        <f>SUM(E411:E413)</f>
        <v>216547.59999999998</v>
      </c>
      <c r="F409" s="29">
        <f>IF(D409=0,0,E409/D409)</f>
        <v>0.57996633988573543</v>
      </c>
    </row>
    <row r="410" spans="1:6" s="2" customFormat="1" ht="17.25">
      <c r="A410" s="74"/>
      <c r="B410" s="8" t="s">
        <v>0</v>
      </c>
      <c r="C410" s="91"/>
      <c r="D410" s="21"/>
      <c r="E410" s="26"/>
      <c r="F410" s="23"/>
    </row>
    <row r="411" spans="1:6" s="2" customFormat="1" ht="17.25">
      <c r="A411" s="74"/>
      <c r="B411" s="8" t="s">
        <v>1</v>
      </c>
      <c r="C411" s="91"/>
      <c r="D411" s="22">
        <v>372360.4</v>
      </c>
      <c r="E411" s="27">
        <v>215828.8</v>
      </c>
      <c r="F411" s="23">
        <f>IF(D411=0,0,E411/D411)</f>
        <v>0.57962339711741628</v>
      </c>
    </row>
    <row r="412" spans="1:6" s="2" customFormat="1" ht="17.25">
      <c r="A412" s="74"/>
      <c r="B412" s="8" t="s">
        <v>2</v>
      </c>
      <c r="C412" s="91"/>
      <c r="D412" s="22">
        <v>1019.2</v>
      </c>
      <c r="E412" s="27">
        <v>718.8</v>
      </c>
      <c r="F412" s="23">
        <f>IF(D412=0,0,E412/D412)</f>
        <v>0.70525902668759799</v>
      </c>
    </row>
    <row r="413" spans="1:6" s="2" customFormat="1" ht="34.5">
      <c r="A413" s="74"/>
      <c r="B413" s="9" t="s">
        <v>5</v>
      </c>
      <c r="C413" s="92"/>
      <c r="D413" s="24" t="s">
        <v>3</v>
      </c>
      <c r="E413" s="28" t="s">
        <v>3</v>
      </c>
      <c r="F413" s="25" t="s">
        <v>3</v>
      </c>
    </row>
    <row r="414" spans="1:6" s="2" customFormat="1" ht="81.75" customHeight="1">
      <c r="A414" s="74"/>
      <c r="B414" s="11" t="s">
        <v>96</v>
      </c>
      <c r="C414" s="90" t="s">
        <v>213</v>
      </c>
      <c r="D414" s="19">
        <f>SUM(D416:D418)</f>
        <v>267378.09999999998</v>
      </c>
      <c r="E414" s="19">
        <f>SUM(E416:E418)</f>
        <v>38311.200000000004</v>
      </c>
      <c r="F414" s="29">
        <f>IF(D414=0,0,E414/D414)</f>
        <v>0.14328473423964044</v>
      </c>
    </row>
    <row r="415" spans="1:6" s="2" customFormat="1" ht="17.25">
      <c r="A415" s="74"/>
      <c r="B415" s="8" t="s">
        <v>0</v>
      </c>
      <c r="C415" s="91"/>
      <c r="D415" s="21"/>
      <c r="E415" s="26"/>
      <c r="F415" s="23"/>
    </row>
    <row r="416" spans="1:6" s="2" customFormat="1" ht="17.25">
      <c r="A416" s="74"/>
      <c r="B416" s="8" t="s">
        <v>1</v>
      </c>
      <c r="C416" s="91"/>
      <c r="D416" s="22">
        <v>109330.7</v>
      </c>
      <c r="E416" s="27">
        <v>10850.2</v>
      </c>
      <c r="F416" s="23">
        <f>IF(D416=0,0,E416/D416)</f>
        <v>9.9242024426807851E-2</v>
      </c>
    </row>
    <row r="417" spans="1:6" s="2" customFormat="1" ht="17.25">
      <c r="A417" s="74"/>
      <c r="B417" s="8" t="s">
        <v>2</v>
      </c>
      <c r="C417" s="91"/>
      <c r="D417" s="22">
        <v>29739.599999999999</v>
      </c>
      <c r="E417" s="27">
        <v>20221.400000000001</v>
      </c>
      <c r="F417" s="23">
        <f>IF(D417=0,0,E417/D417)</f>
        <v>0.67994862069429318</v>
      </c>
    </row>
    <row r="418" spans="1:6" s="2" customFormat="1" ht="34.5">
      <c r="A418" s="74"/>
      <c r="B418" s="9" t="s">
        <v>5</v>
      </c>
      <c r="C418" s="92"/>
      <c r="D418" s="24">
        <v>128307.8</v>
      </c>
      <c r="E418" s="28">
        <v>7239.6</v>
      </c>
      <c r="F418" s="25">
        <f>IF(D418=0,0,E418/D418)</f>
        <v>5.6423693649177993E-2</v>
      </c>
    </row>
    <row r="419" spans="1:6" s="2" customFormat="1" ht="115.5">
      <c r="A419" s="74"/>
      <c r="B419" s="5" t="s">
        <v>97</v>
      </c>
      <c r="C419" s="90" t="s">
        <v>62</v>
      </c>
      <c r="D419" s="19">
        <f>SUM(D421:D423)</f>
        <v>116416.2</v>
      </c>
      <c r="E419" s="19">
        <f>SUM(E421:E423)</f>
        <v>10705.199999999999</v>
      </c>
      <c r="F419" s="29">
        <f>IF(D419=0,0,E419/D419)</f>
        <v>9.1956274126796772E-2</v>
      </c>
    </row>
    <row r="420" spans="1:6" s="2" customFormat="1" ht="17.25">
      <c r="A420" s="74"/>
      <c r="B420" s="8" t="s">
        <v>0</v>
      </c>
      <c r="C420" s="91"/>
      <c r="D420" s="21"/>
      <c r="E420" s="26"/>
      <c r="F420" s="23"/>
    </row>
    <row r="421" spans="1:6" s="2" customFormat="1" ht="17.25">
      <c r="A421" s="74"/>
      <c r="B421" s="8" t="s">
        <v>1</v>
      </c>
      <c r="C421" s="91"/>
      <c r="D421" s="22" t="s">
        <v>3</v>
      </c>
      <c r="E421" s="27" t="s">
        <v>3</v>
      </c>
      <c r="F421" s="23" t="s">
        <v>3</v>
      </c>
    </row>
    <row r="422" spans="1:6" s="2" customFormat="1" ht="17.25">
      <c r="A422" s="74"/>
      <c r="B422" s="8" t="s">
        <v>2</v>
      </c>
      <c r="C422" s="91"/>
      <c r="D422" s="22">
        <v>115587.7</v>
      </c>
      <c r="E422" s="27">
        <v>10589.9</v>
      </c>
      <c r="F422" s="23">
        <f>IF(D422=0,0,E422/D422)</f>
        <v>9.1617879757102186E-2</v>
      </c>
    </row>
    <row r="423" spans="1:6" s="2" customFormat="1" ht="34.5">
      <c r="A423" s="74"/>
      <c r="B423" s="9" t="s">
        <v>5</v>
      </c>
      <c r="C423" s="92"/>
      <c r="D423" s="24">
        <v>828.5</v>
      </c>
      <c r="E423" s="28">
        <v>115.3</v>
      </c>
      <c r="F423" s="25">
        <f>IF(D423=0,0,E423/D423)</f>
        <v>0.1391671695835848</v>
      </c>
    </row>
    <row r="424" spans="1:6" s="2" customFormat="1" ht="132">
      <c r="A424" s="74"/>
      <c r="B424" s="5" t="s">
        <v>98</v>
      </c>
      <c r="C424" s="82" t="s">
        <v>10</v>
      </c>
      <c r="D424" s="19">
        <f>SUM(D426:D428)</f>
        <v>7977.2</v>
      </c>
      <c r="E424" s="19">
        <f>SUM(E426:E428)</f>
        <v>253.2</v>
      </c>
      <c r="F424" s="29">
        <f>IF(D424=0,0,E424/D424)</f>
        <v>3.1740460311888881E-2</v>
      </c>
    </row>
    <row r="425" spans="1:6" s="2" customFormat="1" ht="17.25">
      <c r="A425" s="74"/>
      <c r="B425" s="8" t="s">
        <v>0</v>
      </c>
      <c r="C425" s="83"/>
      <c r="D425" s="21"/>
      <c r="E425" s="21"/>
      <c r="F425" s="20"/>
    </row>
    <row r="426" spans="1:6" s="2" customFormat="1" ht="17.25">
      <c r="A426" s="74"/>
      <c r="B426" s="8" t="s">
        <v>1</v>
      </c>
      <c r="C426" s="83"/>
      <c r="D426" s="22" t="s">
        <v>3</v>
      </c>
      <c r="E426" s="22" t="s">
        <v>3</v>
      </c>
      <c r="F426" s="23" t="s">
        <v>3</v>
      </c>
    </row>
    <row r="427" spans="1:6" s="2" customFormat="1" ht="17.25">
      <c r="A427" s="74"/>
      <c r="B427" s="8" t="s">
        <v>2</v>
      </c>
      <c r="C427" s="83"/>
      <c r="D427" s="22" t="s">
        <v>3</v>
      </c>
      <c r="E427" s="22" t="s">
        <v>3</v>
      </c>
      <c r="F427" s="23" t="s">
        <v>3</v>
      </c>
    </row>
    <row r="428" spans="1:6" s="2" customFormat="1" ht="34.5">
      <c r="A428" s="74"/>
      <c r="B428" s="9" t="s">
        <v>5</v>
      </c>
      <c r="C428" s="84"/>
      <c r="D428" s="24">
        <v>7977.2</v>
      </c>
      <c r="E428" s="28">
        <v>253.2</v>
      </c>
      <c r="F428" s="23">
        <f>IF(D428=0,0,E428/D428)</f>
        <v>3.1740460311888881E-2</v>
      </c>
    </row>
    <row r="429" spans="1:6" s="2" customFormat="1" ht="66">
      <c r="A429" s="74"/>
      <c r="B429" s="11" t="s">
        <v>99</v>
      </c>
      <c r="C429" s="82" t="s">
        <v>15</v>
      </c>
      <c r="D429" s="19">
        <f>SUM(D431:D433)</f>
        <v>15574.3</v>
      </c>
      <c r="E429" s="19">
        <f>SUM(E431:E433)</f>
        <v>15568.9</v>
      </c>
      <c r="F429" s="29">
        <f>IF(D429=0,0,E429/D429)</f>
        <v>0.99965327494654654</v>
      </c>
    </row>
    <row r="430" spans="1:6" s="2" customFormat="1" ht="17.25">
      <c r="A430" s="74"/>
      <c r="B430" s="8" t="s">
        <v>0</v>
      </c>
      <c r="C430" s="83"/>
      <c r="D430" s="21"/>
      <c r="E430" s="26"/>
      <c r="F430" s="23"/>
    </row>
    <row r="431" spans="1:6" s="2" customFormat="1" ht="17.25">
      <c r="A431" s="74"/>
      <c r="B431" s="8" t="s">
        <v>1</v>
      </c>
      <c r="C431" s="83"/>
      <c r="D431" s="22" t="s">
        <v>3</v>
      </c>
      <c r="E431" s="27" t="s">
        <v>3</v>
      </c>
      <c r="F431" s="23" t="s">
        <v>3</v>
      </c>
    </row>
    <row r="432" spans="1:6" s="2" customFormat="1" ht="17.25">
      <c r="A432" s="74"/>
      <c r="B432" s="8" t="s">
        <v>2</v>
      </c>
      <c r="C432" s="83"/>
      <c r="D432" s="22" t="s">
        <v>3</v>
      </c>
      <c r="E432" s="27" t="s">
        <v>3</v>
      </c>
      <c r="F432" s="23" t="s">
        <v>3</v>
      </c>
    </row>
    <row r="433" spans="1:6" s="2" customFormat="1" ht="34.5">
      <c r="A433" s="74"/>
      <c r="B433" s="9" t="s">
        <v>5</v>
      </c>
      <c r="C433" s="84"/>
      <c r="D433" s="24">
        <v>15574.3</v>
      </c>
      <c r="E433" s="28">
        <v>15568.9</v>
      </c>
      <c r="F433" s="25">
        <f>IF(D433=0,0,E433/D433)</f>
        <v>0.99965327494654654</v>
      </c>
    </row>
    <row r="434" spans="1:6" s="2" customFormat="1" ht="181.5">
      <c r="A434" s="74"/>
      <c r="B434" s="5" t="s">
        <v>100</v>
      </c>
      <c r="C434" s="82" t="s">
        <v>62</v>
      </c>
      <c r="D434" s="19">
        <f>SUM(D436:D438)</f>
        <v>13782423.899999999</v>
      </c>
      <c r="E434" s="19">
        <f>SUM(E436:E438)</f>
        <v>8085624.7999999998</v>
      </c>
      <c r="F434" s="29">
        <f>IF(D434=0,0,E434/D434)</f>
        <v>0.58666203119757476</v>
      </c>
    </row>
    <row r="435" spans="1:6" s="2" customFormat="1" ht="17.25">
      <c r="A435" s="74"/>
      <c r="B435" s="8" t="s">
        <v>0</v>
      </c>
      <c r="C435" s="83"/>
      <c r="D435" s="21"/>
      <c r="E435" s="26"/>
      <c r="F435" s="20"/>
    </row>
    <row r="436" spans="1:6" s="2" customFormat="1" ht="17.25">
      <c r="A436" s="74"/>
      <c r="B436" s="8" t="s">
        <v>1</v>
      </c>
      <c r="C436" s="83"/>
      <c r="D436" s="22">
        <v>434089.5</v>
      </c>
      <c r="E436" s="22">
        <v>213080.6</v>
      </c>
      <c r="F436" s="23">
        <f>IF(D436=0,0,E436/D436)</f>
        <v>0.49086789705809519</v>
      </c>
    </row>
    <row r="437" spans="1:6" s="2" customFormat="1" ht="17.25">
      <c r="A437" s="74"/>
      <c r="B437" s="8" t="s">
        <v>2</v>
      </c>
      <c r="C437" s="83"/>
      <c r="D437" s="22">
        <v>9932769.6999999993</v>
      </c>
      <c r="E437" s="22">
        <v>6227835</v>
      </c>
      <c r="F437" s="23">
        <f>IF(D437=0,0,E437/D437)</f>
        <v>0.6269988319572134</v>
      </c>
    </row>
    <row r="438" spans="1:6" s="2" customFormat="1" ht="34.5">
      <c r="A438" s="74"/>
      <c r="B438" s="9" t="s">
        <v>5</v>
      </c>
      <c r="C438" s="84"/>
      <c r="D438" s="24">
        <v>3415564.7</v>
      </c>
      <c r="E438" s="24">
        <v>1644709.2</v>
      </c>
      <c r="F438" s="23">
        <f>IF(D438=0,0,E438/D438)</f>
        <v>0.48153360994742683</v>
      </c>
    </row>
    <row r="439" spans="1:6" s="2" customFormat="1" ht="118.5" customHeight="1">
      <c r="A439" s="74"/>
      <c r="B439" s="5" t="s">
        <v>101</v>
      </c>
      <c r="C439" s="82" t="s">
        <v>102</v>
      </c>
      <c r="D439" s="19">
        <f>SUM(D441:D443)</f>
        <v>681495.7</v>
      </c>
      <c r="E439" s="19">
        <f>SUM(E441:E443)</f>
        <v>339072.6</v>
      </c>
      <c r="F439" s="29">
        <f>IF(D439=0,0,E439/D439)</f>
        <v>0.49754180400551318</v>
      </c>
    </row>
    <row r="440" spans="1:6" s="2" customFormat="1" ht="17.25">
      <c r="A440" s="74"/>
      <c r="B440" s="8" t="s">
        <v>0</v>
      </c>
      <c r="C440" s="83"/>
      <c r="D440" s="21"/>
      <c r="E440" s="26"/>
      <c r="F440" s="23"/>
    </row>
    <row r="441" spans="1:6" s="2" customFormat="1" ht="17.25">
      <c r="A441" s="74"/>
      <c r="B441" s="8" t="s">
        <v>1</v>
      </c>
      <c r="C441" s="83"/>
      <c r="D441" s="22" t="s">
        <v>3</v>
      </c>
      <c r="E441" s="27" t="s">
        <v>3</v>
      </c>
      <c r="F441" s="23" t="s">
        <v>3</v>
      </c>
    </row>
    <row r="442" spans="1:6" s="2" customFormat="1" ht="17.25">
      <c r="A442" s="74"/>
      <c r="B442" s="8" t="s">
        <v>2</v>
      </c>
      <c r="C442" s="83"/>
      <c r="D442" s="22">
        <v>197146</v>
      </c>
      <c r="E442" s="27">
        <v>84701.5</v>
      </c>
      <c r="F442" s="23">
        <f>IF(D442=0,0,E442/D442)</f>
        <v>0.4296384405466</v>
      </c>
    </row>
    <row r="443" spans="1:6" s="2" customFormat="1" ht="34.5">
      <c r="A443" s="74"/>
      <c r="B443" s="9" t="s">
        <v>5</v>
      </c>
      <c r="C443" s="84"/>
      <c r="D443" s="24">
        <v>484349.7</v>
      </c>
      <c r="E443" s="28">
        <v>254371.1</v>
      </c>
      <c r="F443" s="25">
        <f>IF(D443=0,0,E443/D443)</f>
        <v>0.52518067008196767</v>
      </c>
    </row>
    <row r="444" spans="1:6" s="2" customFormat="1" ht="82.5">
      <c r="A444" s="74"/>
      <c r="B444" s="11" t="s">
        <v>35</v>
      </c>
      <c r="C444" s="82" t="s">
        <v>7</v>
      </c>
      <c r="D444" s="19">
        <f>SUM(D446:D448)</f>
        <v>350</v>
      </c>
      <c r="E444" s="19">
        <f>SUM(E446:E448)</f>
        <v>51.1</v>
      </c>
      <c r="F444" s="29">
        <f>IF(D444=0,0,E444/D444)</f>
        <v>0.14599999999999999</v>
      </c>
    </row>
    <row r="445" spans="1:6" s="2" customFormat="1" ht="17.25">
      <c r="A445" s="74"/>
      <c r="B445" s="8" t="s">
        <v>0</v>
      </c>
      <c r="C445" s="83"/>
      <c r="D445" s="21"/>
      <c r="E445" s="26"/>
      <c r="F445" s="20"/>
    </row>
    <row r="446" spans="1:6" s="2" customFormat="1" ht="17.25">
      <c r="A446" s="74"/>
      <c r="B446" s="8" t="s">
        <v>1</v>
      </c>
      <c r="C446" s="83"/>
      <c r="D446" s="22" t="s">
        <v>3</v>
      </c>
      <c r="E446" s="22" t="s">
        <v>3</v>
      </c>
      <c r="F446" s="23" t="s">
        <v>3</v>
      </c>
    </row>
    <row r="447" spans="1:6" s="2" customFormat="1" ht="17.25">
      <c r="A447" s="74"/>
      <c r="B447" s="8" t="s">
        <v>2</v>
      </c>
      <c r="C447" s="83"/>
      <c r="D447" s="22" t="s">
        <v>3</v>
      </c>
      <c r="E447" s="22" t="s">
        <v>3</v>
      </c>
      <c r="F447" s="23" t="s">
        <v>3</v>
      </c>
    </row>
    <row r="448" spans="1:6" s="2" customFormat="1" ht="34.5">
      <c r="A448" s="74"/>
      <c r="B448" s="9" t="s">
        <v>5</v>
      </c>
      <c r="C448" s="84"/>
      <c r="D448" s="24">
        <v>350</v>
      </c>
      <c r="E448" s="24">
        <v>51.1</v>
      </c>
      <c r="F448" s="23">
        <f>IF(D448=0,0,E448/D448)</f>
        <v>0.14599999999999999</v>
      </c>
    </row>
    <row r="449" spans="1:6" s="2" customFormat="1" ht="66">
      <c r="A449" s="74"/>
      <c r="B449" s="5" t="s">
        <v>103</v>
      </c>
      <c r="C449" s="82" t="s">
        <v>7</v>
      </c>
      <c r="D449" s="19">
        <f>SUM(D451:D453)</f>
        <v>2550</v>
      </c>
      <c r="E449" s="19">
        <f>SUM(E451:E453)</f>
        <v>587.29999999999995</v>
      </c>
      <c r="F449" s="29">
        <f>IF(D449=0,0,E449/D449)</f>
        <v>0.23031372549019605</v>
      </c>
    </row>
    <row r="450" spans="1:6" s="2" customFormat="1" ht="17.25">
      <c r="A450" s="74"/>
      <c r="B450" s="8" t="s">
        <v>0</v>
      </c>
      <c r="C450" s="83"/>
      <c r="D450" s="21"/>
      <c r="E450" s="26"/>
      <c r="F450" s="23"/>
    </row>
    <row r="451" spans="1:6" s="2" customFormat="1" ht="17.25">
      <c r="A451" s="74"/>
      <c r="B451" s="8" t="s">
        <v>1</v>
      </c>
      <c r="C451" s="83"/>
      <c r="D451" s="22" t="s">
        <v>3</v>
      </c>
      <c r="E451" s="27" t="s">
        <v>3</v>
      </c>
      <c r="F451" s="23" t="s">
        <v>3</v>
      </c>
    </row>
    <row r="452" spans="1:6" s="2" customFormat="1" ht="17.25">
      <c r="A452" s="74"/>
      <c r="B452" s="8" t="s">
        <v>2</v>
      </c>
      <c r="C452" s="83"/>
      <c r="D452" s="22" t="s">
        <v>3</v>
      </c>
      <c r="E452" s="27" t="s">
        <v>3</v>
      </c>
      <c r="F452" s="23" t="s">
        <v>3</v>
      </c>
    </row>
    <row r="453" spans="1:6" s="2" customFormat="1" ht="34.5">
      <c r="A453" s="74"/>
      <c r="B453" s="9" t="s">
        <v>5</v>
      </c>
      <c r="C453" s="84"/>
      <c r="D453" s="24">
        <v>2550</v>
      </c>
      <c r="E453" s="28">
        <v>587.29999999999995</v>
      </c>
      <c r="F453" s="25">
        <f>IF(D453=0,0,E453/D453)</f>
        <v>0.23031372549019605</v>
      </c>
    </row>
    <row r="454" spans="1:6" s="2" customFormat="1" ht="132">
      <c r="A454" s="74"/>
      <c r="B454" s="5" t="s">
        <v>104</v>
      </c>
      <c r="C454" s="82" t="s">
        <v>7</v>
      </c>
      <c r="D454" s="19">
        <f>SUM(D456:D458)</f>
        <v>17728.5</v>
      </c>
      <c r="E454" s="19">
        <f>SUM(E456:E458)</f>
        <v>7549.7</v>
      </c>
      <c r="F454" s="29">
        <f>IF(D454=0,0,E454/D454)</f>
        <v>0.42585103082607101</v>
      </c>
    </row>
    <row r="455" spans="1:6" s="2" customFormat="1" ht="17.25">
      <c r="A455" s="74"/>
      <c r="B455" s="8" t="s">
        <v>0</v>
      </c>
      <c r="C455" s="83"/>
      <c r="D455" s="21"/>
      <c r="E455" s="26"/>
      <c r="F455" s="20"/>
    </row>
    <row r="456" spans="1:6" s="2" customFormat="1" ht="17.25">
      <c r="A456" s="74"/>
      <c r="B456" s="8" t="s">
        <v>1</v>
      </c>
      <c r="C456" s="83"/>
      <c r="D456" s="22" t="s">
        <v>3</v>
      </c>
      <c r="E456" s="22" t="s">
        <v>3</v>
      </c>
      <c r="F456" s="23" t="s">
        <v>3</v>
      </c>
    </row>
    <row r="457" spans="1:6" s="2" customFormat="1" ht="17.25">
      <c r="A457" s="74"/>
      <c r="B457" s="8" t="s">
        <v>2</v>
      </c>
      <c r="C457" s="83"/>
      <c r="D457" s="22" t="s">
        <v>3</v>
      </c>
      <c r="E457" s="22" t="s">
        <v>3</v>
      </c>
      <c r="F457" s="23" t="s">
        <v>3</v>
      </c>
    </row>
    <row r="458" spans="1:6" s="2" customFormat="1" ht="34.5">
      <c r="A458" s="74"/>
      <c r="B458" s="9" t="s">
        <v>5</v>
      </c>
      <c r="C458" s="84"/>
      <c r="D458" s="24">
        <v>17728.5</v>
      </c>
      <c r="E458" s="24">
        <v>7549.7</v>
      </c>
      <c r="F458" s="23">
        <f>IF(D458=0,0,E458/D458)</f>
        <v>0.42585103082607101</v>
      </c>
    </row>
    <row r="459" spans="1:6" s="2" customFormat="1" ht="115.5">
      <c r="A459" s="74"/>
      <c r="B459" s="5" t="s">
        <v>105</v>
      </c>
      <c r="C459" s="82" t="s">
        <v>53</v>
      </c>
      <c r="D459" s="19">
        <f>SUM(D461:D463)</f>
        <v>165589.79999999999</v>
      </c>
      <c r="E459" s="19">
        <f>SUM(E461:E463)</f>
        <v>73143.600000000006</v>
      </c>
      <c r="F459" s="29">
        <f>IF(D459=0,0,E459/D459)</f>
        <v>0.44171561291818706</v>
      </c>
    </row>
    <row r="460" spans="1:6" s="2" customFormat="1" ht="17.25">
      <c r="A460" s="74"/>
      <c r="B460" s="8" t="s">
        <v>0</v>
      </c>
      <c r="C460" s="83"/>
      <c r="D460" s="21"/>
      <c r="E460" s="26"/>
      <c r="F460" s="23"/>
    </row>
    <row r="461" spans="1:6" s="2" customFormat="1" ht="17.25">
      <c r="A461" s="74"/>
      <c r="B461" s="8" t="s">
        <v>1</v>
      </c>
      <c r="C461" s="83"/>
      <c r="D461" s="22" t="s">
        <v>3</v>
      </c>
      <c r="E461" s="27" t="s">
        <v>3</v>
      </c>
      <c r="F461" s="23" t="s">
        <v>3</v>
      </c>
    </row>
    <row r="462" spans="1:6" s="2" customFormat="1" ht="17.25">
      <c r="A462" s="74"/>
      <c r="B462" s="8" t="s">
        <v>2</v>
      </c>
      <c r="C462" s="83"/>
      <c r="D462" s="22" t="s">
        <v>3</v>
      </c>
      <c r="E462" s="27" t="s">
        <v>3</v>
      </c>
      <c r="F462" s="23" t="s">
        <v>3</v>
      </c>
    </row>
    <row r="463" spans="1:6" s="2" customFormat="1" ht="34.5">
      <c r="A463" s="74"/>
      <c r="B463" s="9" t="s">
        <v>5</v>
      </c>
      <c r="C463" s="84"/>
      <c r="D463" s="24">
        <v>165589.79999999999</v>
      </c>
      <c r="E463" s="28">
        <v>73143.600000000006</v>
      </c>
      <c r="F463" s="25">
        <f>IF(D463=0,0,E463/D463)</f>
        <v>0.44171561291818706</v>
      </c>
    </row>
    <row r="464" spans="1:6" s="2" customFormat="1" ht="165">
      <c r="A464" s="74"/>
      <c r="B464" s="5" t="s">
        <v>106</v>
      </c>
      <c r="C464" s="82" t="s">
        <v>62</v>
      </c>
      <c r="D464" s="19">
        <f>SUM(D466:D468)</f>
        <v>43582.2</v>
      </c>
      <c r="E464" s="19">
        <f>SUM(E466:E468)</f>
        <v>3367.9</v>
      </c>
      <c r="F464" s="29">
        <f>IF(D464=0,0,E464/D464)</f>
        <v>7.7276961695371058E-2</v>
      </c>
    </row>
    <row r="465" spans="1:6" s="2" customFormat="1" ht="17.25">
      <c r="A465" s="74"/>
      <c r="B465" s="8" t="s">
        <v>0</v>
      </c>
      <c r="C465" s="83"/>
      <c r="D465" s="21"/>
      <c r="E465" s="26"/>
      <c r="F465" s="20"/>
    </row>
    <row r="466" spans="1:6" s="2" customFormat="1" ht="17.25">
      <c r="A466" s="74"/>
      <c r="B466" s="8" t="s">
        <v>1</v>
      </c>
      <c r="C466" s="83"/>
      <c r="D466" s="22" t="s">
        <v>3</v>
      </c>
      <c r="E466" s="22" t="s">
        <v>3</v>
      </c>
      <c r="F466" s="23" t="s">
        <v>3</v>
      </c>
    </row>
    <row r="467" spans="1:6" s="2" customFormat="1" ht="17.25">
      <c r="A467" s="74"/>
      <c r="B467" s="8" t="s">
        <v>2</v>
      </c>
      <c r="C467" s="83"/>
      <c r="D467" s="22" t="s">
        <v>3</v>
      </c>
      <c r="E467" s="22" t="s">
        <v>3</v>
      </c>
      <c r="F467" s="23" t="s">
        <v>3</v>
      </c>
    </row>
    <row r="468" spans="1:6" s="2" customFormat="1" ht="34.5">
      <c r="A468" s="74"/>
      <c r="B468" s="9" t="s">
        <v>5</v>
      </c>
      <c r="C468" s="84"/>
      <c r="D468" s="24">
        <v>43582.2</v>
      </c>
      <c r="E468" s="24">
        <v>3367.9</v>
      </c>
      <c r="F468" s="23">
        <f>IF(D468=0,0,E468/D468)</f>
        <v>7.7276961695371058E-2</v>
      </c>
    </row>
    <row r="469" spans="1:6" s="2" customFormat="1" ht="148.5">
      <c r="A469" s="74"/>
      <c r="B469" s="5" t="s">
        <v>107</v>
      </c>
      <c r="C469" s="82" t="s">
        <v>7</v>
      </c>
      <c r="D469" s="19">
        <f>SUM(D471:D473)</f>
        <v>33810.9</v>
      </c>
      <c r="E469" s="19">
        <f>SUM(E471:E473)</f>
        <v>13754.7</v>
      </c>
      <c r="F469" s="29">
        <f>IF(D469=0,0,E469/D469)</f>
        <v>0.40681259593799635</v>
      </c>
    </row>
    <row r="470" spans="1:6" s="2" customFormat="1" ht="17.25">
      <c r="A470" s="74"/>
      <c r="B470" s="8" t="s">
        <v>0</v>
      </c>
      <c r="C470" s="83"/>
      <c r="D470" s="21"/>
      <c r="E470" s="26"/>
      <c r="F470" s="23"/>
    </row>
    <row r="471" spans="1:6" s="2" customFormat="1" ht="17.25">
      <c r="A471" s="74"/>
      <c r="B471" s="8" t="s">
        <v>1</v>
      </c>
      <c r="C471" s="83"/>
      <c r="D471" s="22" t="s">
        <v>3</v>
      </c>
      <c r="E471" s="27" t="s">
        <v>3</v>
      </c>
      <c r="F471" s="23" t="s">
        <v>3</v>
      </c>
    </row>
    <row r="472" spans="1:6" s="2" customFormat="1" ht="17.25">
      <c r="A472" s="74"/>
      <c r="B472" s="8" t="s">
        <v>2</v>
      </c>
      <c r="C472" s="83"/>
      <c r="D472" s="22" t="s">
        <v>3</v>
      </c>
      <c r="E472" s="27" t="s">
        <v>3</v>
      </c>
      <c r="F472" s="23" t="s">
        <v>3</v>
      </c>
    </row>
    <row r="473" spans="1:6" s="2" customFormat="1" ht="34.5">
      <c r="A473" s="74"/>
      <c r="B473" s="9" t="s">
        <v>5</v>
      </c>
      <c r="C473" s="84"/>
      <c r="D473" s="24">
        <v>33810.9</v>
      </c>
      <c r="E473" s="28">
        <v>13754.7</v>
      </c>
      <c r="F473" s="25">
        <f>IF(D473=0,0,E473/D473)</f>
        <v>0.40681259593799635</v>
      </c>
    </row>
    <row r="474" spans="1:6" s="2" customFormat="1" ht="115.5">
      <c r="A474" s="74"/>
      <c r="B474" s="5" t="s">
        <v>36</v>
      </c>
      <c r="C474" s="82" t="s">
        <v>181</v>
      </c>
      <c r="D474" s="19">
        <f>SUM(D476:D478)</f>
        <v>246</v>
      </c>
      <c r="E474" s="19">
        <f>SUM(E476:E478)</f>
        <v>0</v>
      </c>
      <c r="F474" s="29">
        <f>IF(D474=0,0,E474/D474)</f>
        <v>0</v>
      </c>
    </row>
    <row r="475" spans="1:6" s="2" customFormat="1" ht="17.25">
      <c r="A475" s="74"/>
      <c r="B475" s="8" t="s">
        <v>0</v>
      </c>
      <c r="C475" s="83"/>
      <c r="D475" s="21"/>
      <c r="E475" s="26"/>
      <c r="F475" s="20"/>
    </row>
    <row r="476" spans="1:6" s="2" customFormat="1" ht="17.25">
      <c r="A476" s="74"/>
      <c r="B476" s="8" t="s">
        <v>1</v>
      </c>
      <c r="C476" s="83"/>
      <c r="D476" s="22" t="s">
        <v>3</v>
      </c>
      <c r="E476" s="22" t="s">
        <v>3</v>
      </c>
      <c r="F476" s="23" t="s">
        <v>3</v>
      </c>
    </row>
    <row r="477" spans="1:6" s="2" customFormat="1" ht="17.25">
      <c r="A477" s="74"/>
      <c r="B477" s="8" t="s">
        <v>2</v>
      </c>
      <c r="C477" s="83"/>
      <c r="D477" s="22" t="s">
        <v>3</v>
      </c>
      <c r="E477" s="22" t="s">
        <v>3</v>
      </c>
      <c r="F477" s="23" t="s">
        <v>3</v>
      </c>
    </row>
    <row r="478" spans="1:6" s="2" customFormat="1" ht="34.5">
      <c r="A478" s="74"/>
      <c r="B478" s="9" t="s">
        <v>5</v>
      </c>
      <c r="C478" s="84"/>
      <c r="D478" s="24">
        <v>246</v>
      </c>
      <c r="E478" s="24">
        <v>0</v>
      </c>
      <c r="F478" s="23">
        <f>IF(D478=0,0,E478/D478)</f>
        <v>0</v>
      </c>
    </row>
    <row r="479" spans="1:6" s="2" customFormat="1" ht="52.5" customHeight="1">
      <c r="A479" s="74"/>
      <c r="B479" s="11" t="s">
        <v>108</v>
      </c>
      <c r="C479" s="82" t="s">
        <v>7</v>
      </c>
      <c r="D479" s="19">
        <f>SUM(D481:D483)</f>
        <v>4243.7</v>
      </c>
      <c r="E479" s="19">
        <f>SUM(E481:E483)</f>
        <v>1436</v>
      </c>
      <c r="F479" s="29">
        <f>IF(D479=0,0,E479/D479)</f>
        <v>0.3383839573956689</v>
      </c>
    </row>
    <row r="480" spans="1:6" s="2" customFormat="1" ht="17.25">
      <c r="A480" s="74"/>
      <c r="B480" s="8" t="s">
        <v>0</v>
      </c>
      <c r="C480" s="83"/>
      <c r="D480" s="21"/>
      <c r="E480" s="26"/>
      <c r="F480" s="23"/>
    </row>
    <row r="481" spans="1:6" s="2" customFormat="1" ht="17.25">
      <c r="A481" s="74"/>
      <c r="B481" s="8" t="s">
        <v>1</v>
      </c>
      <c r="C481" s="83"/>
      <c r="D481" s="22" t="s">
        <v>3</v>
      </c>
      <c r="E481" s="27" t="s">
        <v>3</v>
      </c>
      <c r="F481" s="23" t="s">
        <v>3</v>
      </c>
    </row>
    <row r="482" spans="1:6" s="2" customFormat="1" ht="17.25">
      <c r="A482" s="74"/>
      <c r="B482" s="8" t="s">
        <v>2</v>
      </c>
      <c r="C482" s="83"/>
      <c r="D482" s="22">
        <v>456.7</v>
      </c>
      <c r="E482" s="27">
        <v>0</v>
      </c>
      <c r="F482" s="23">
        <f>IF(D482=0,0,E482/D482)</f>
        <v>0</v>
      </c>
    </row>
    <row r="483" spans="1:6" s="2" customFormat="1" ht="34.5">
      <c r="A483" s="74"/>
      <c r="B483" s="9" t="s">
        <v>5</v>
      </c>
      <c r="C483" s="84"/>
      <c r="D483" s="24">
        <v>3787</v>
      </c>
      <c r="E483" s="28">
        <v>1436</v>
      </c>
      <c r="F483" s="25">
        <f>IF(D483=0,0,E483/D483)</f>
        <v>0.37919197253762871</v>
      </c>
    </row>
    <row r="484" spans="1:6" s="2" customFormat="1" ht="148.5" customHeight="1">
      <c r="A484" s="74"/>
      <c r="B484" s="5" t="s">
        <v>34</v>
      </c>
      <c r="C484" s="90" t="s">
        <v>109</v>
      </c>
      <c r="D484" s="19">
        <f>SUM(D486:D488)</f>
        <v>110749.09999999999</v>
      </c>
      <c r="E484" s="19">
        <f>SUM(E486:E488)</f>
        <v>22367.1</v>
      </c>
      <c r="F484" s="29">
        <f>IF(D484=0,0,E484/D484)</f>
        <v>0.201961912105832</v>
      </c>
    </row>
    <row r="485" spans="1:6" s="2" customFormat="1" ht="17.25">
      <c r="A485" s="74"/>
      <c r="B485" s="8" t="s">
        <v>0</v>
      </c>
      <c r="C485" s="91"/>
      <c r="D485" s="21"/>
      <c r="E485" s="26"/>
      <c r="F485" s="20"/>
    </row>
    <row r="486" spans="1:6" s="2" customFormat="1" ht="17.25">
      <c r="A486" s="74"/>
      <c r="B486" s="8" t="s">
        <v>1</v>
      </c>
      <c r="C486" s="91"/>
      <c r="D486" s="22" t="s">
        <v>3</v>
      </c>
      <c r="E486" s="22" t="s">
        <v>3</v>
      </c>
      <c r="F486" s="23" t="s">
        <v>3</v>
      </c>
    </row>
    <row r="487" spans="1:6" s="2" customFormat="1" ht="17.25">
      <c r="A487" s="74"/>
      <c r="B487" s="8" t="s">
        <v>2</v>
      </c>
      <c r="C487" s="91"/>
      <c r="D487" s="22">
        <v>772.7</v>
      </c>
      <c r="E487" s="22">
        <v>0</v>
      </c>
      <c r="F487" s="23">
        <f>IF(D487=0,0,E487/D487)</f>
        <v>0</v>
      </c>
    </row>
    <row r="488" spans="1:6" s="2" customFormat="1" ht="34.5">
      <c r="A488" s="74"/>
      <c r="B488" s="9" t="s">
        <v>5</v>
      </c>
      <c r="C488" s="92"/>
      <c r="D488" s="24">
        <v>109976.4</v>
      </c>
      <c r="E488" s="24">
        <v>22367.1</v>
      </c>
      <c r="F488" s="25">
        <f>IF(D488=0,0,E488/D488)</f>
        <v>0.20338090717644877</v>
      </c>
    </row>
    <row r="489" spans="1:6" s="2" customFormat="1" ht="82.5">
      <c r="A489" s="74"/>
      <c r="B489" s="5" t="s">
        <v>37</v>
      </c>
      <c r="C489" s="90" t="s">
        <v>62</v>
      </c>
      <c r="D489" s="19">
        <f>SUM(D491:D493)</f>
        <v>385889.3</v>
      </c>
      <c r="E489" s="19">
        <f>SUM(E491:E493)</f>
        <v>171746.3</v>
      </c>
      <c r="F489" s="29">
        <f>IF(D489=0,0,E489/D489)</f>
        <v>0.44506624049954219</v>
      </c>
    </row>
    <row r="490" spans="1:6" s="2" customFormat="1" ht="17.25">
      <c r="A490" s="74"/>
      <c r="B490" s="8" t="s">
        <v>0</v>
      </c>
      <c r="C490" s="91"/>
      <c r="D490" s="21"/>
      <c r="E490" s="26"/>
      <c r="F490" s="23"/>
    </row>
    <row r="491" spans="1:6" s="2" customFormat="1" ht="17.25">
      <c r="A491" s="74"/>
      <c r="B491" s="8" t="s">
        <v>1</v>
      </c>
      <c r="C491" s="91"/>
      <c r="D491" s="22" t="s">
        <v>3</v>
      </c>
      <c r="E491" s="27" t="s">
        <v>3</v>
      </c>
      <c r="F491" s="23" t="s">
        <v>3</v>
      </c>
    </row>
    <row r="492" spans="1:6" s="2" customFormat="1" ht="17.25">
      <c r="A492" s="74"/>
      <c r="B492" s="8" t="s">
        <v>2</v>
      </c>
      <c r="C492" s="91"/>
      <c r="D492" s="22">
        <v>10535.8</v>
      </c>
      <c r="E492" s="27">
        <v>4363.8999999999996</v>
      </c>
      <c r="F492" s="23">
        <f>IF(D492=0,0,E492/D492)</f>
        <v>0.414197308225289</v>
      </c>
    </row>
    <row r="493" spans="1:6" s="2" customFormat="1" ht="34.5">
      <c r="A493" s="74"/>
      <c r="B493" s="9" t="s">
        <v>5</v>
      </c>
      <c r="C493" s="92"/>
      <c r="D493" s="24">
        <v>375353.5</v>
      </c>
      <c r="E493" s="28">
        <v>167382.39999999999</v>
      </c>
      <c r="F493" s="25">
        <f>IF(D493=0,0,E493/D493)</f>
        <v>0.44593270077407027</v>
      </c>
    </row>
    <row r="494" spans="1:6" s="2" customFormat="1" ht="16.5">
      <c r="A494" s="73"/>
      <c r="B494" s="5" t="s">
        <v>4</v>
      </c>
      <c r="C494" s="85"/>
      <c r="D494" s="15">
        <f>SUM(D404,D409,D414,D419,D424,D429,D434,D439,D449,D454,D459,D464,D469,D474,D479,D484,D489,D444)</f>
        <v>16855280.499999996</v>
      </c>
      <c r="E494" s="15">
        <f>SUM(E404,E409,E414,E419,E424,E429,E434,E439,E449,E454,E459,E464,E469,E474,E479,E484,E489,E444)</f>
        <v>9197469.0999999996</v>
      </c>
      <c r="F494" s="16">
        <f>IF(D494=0,0,E494/D494)</f>
        <v>0.54567285901886964</v>
      </c>
    </row>
    <row r="495" spans="1:6" s="2" customFormat="1" ht="17.25">
      <c r="A495" s="73"/>
      <c r="B495" s="8" t="s">
        <v>0</v>
      </c>
      <c r="C495" s="86"/>
      <c r="D495" s="32"/>
      <c r="E495" s="32"/>
      <c r="F495" s="31"/>
    </row>
    <row r="496" spans="1:6" s="2" customFormat="1" ht="17.25">
      <c r="A496" s="73"/>
      <c r="B496" s="8" t="s">
        <v>1</v>
      </c>
      <c r="C496" s="86"/>
      <c r="D496" s="32">
        <f t="shared" ref="D496:E498" si="4">SUM(D406,D411,D416,D421,D426,D431,D436,D441,D451,D456,D461,D466,D471,D476,D481,D486,D491,D446)</f>
        <v>1573512.4</v>
      </c>
      <c r="E496" s="32">
        <f t="shared" si="4"/>
        <v>612054.20000000007</v>
      </c>
      <c r="F496" s="33">
        <f>IF(D496=0,0,E496/D496)</f>
        <v>0.38897322957226144</v>
      </c>
    </row>
    <row r="497" spans="1:6" s="2" customFormat="1" ht="17.25">
      <c r="A497" s="73"/>
      <c r="B497" s="8" t="s">
        <v>2</v>
      </c>
      <c r="C497" s="86"/>
      <c r="D497" s="32">
        <f t="shared" si="4"/>
        <v>10428294.299999999</v>
      </c>
      <c r="E497" s="32">
        <f t="shared" si="4"/>
        <v>6372661.4000000004</v>
      </c>
      <c r="F497" s="33">
        <f>IF(D497=0,0,E497/D497)</f>
        <v>0.61109335972614443</v>
      </c>
    </row>
    <row r="498" spans="1:6" s="2" customFormat="1" ht="34.5">
      <c r="A498" s="76"/>
      <c r="B498" s="9" t="s">
        <v>5</v>
      </c>
      <c r="C498" s="87"/>
      <c r="D498" s="34">
        <f t="shared" si="4"/>
        <v>4853473.8000000017</v>
      </c>
      <c r="E498" s="34">
        <f t="shared" si="4"/>
        <v>2212753.5</v>
      </c>
      <c r="F498" s="35">
        <f>IF(D498=0,0,E498/D498)</f>
        <v>0.45591128976528095</v>
      </c>
    </row>
    <row r="499" spans="1:6" s="2" customFormat="1" ht="52.5" customHeight="1">
      <c r="A499" s="72">
        <v>11</v>
      </c>
      <c r="B499" s="79" t="s">
        <v>202</v>
      </c>
      <c r="C499" s="88"/>
      <c r="D499" s="88"/>
      <c r="E499" s="88"/>
      <c r="F499" s="89"/>
    </row>
    <row r="500" spans="1:6" s="2" customFormat="1" ht="66">
      <c r="A500" s="74"/>
      <c r="B500" s="11" t="s">
        <v>110</v>
      </c>
      <c r="C500" s="90" t="s">
        <v>13</v>
      </c>
      <c r="D500" s="19">
        <f>SUM(D502:D504)</f>
        <v>7500</v>
      </c>
      <c r="E500" s="41">
        <f>SUM(E502:E504)</f>
        <v>5372.2</v>
      </c>
      <c r="F500" s="29">
        <f>IF(D500=0,0,E500/D500)</f>
        <v>0.71629333333333334</v>
      </c>
    </row>
    <row r="501" spans="1:6" s="2" customFormat="1" ht="17.25">
      <c r="A501" s="74"/>
      <c r="B501" s="8" t="s">
        <v>0</v>
      </c>
      <c r="C501" s="91"/>
      <c r="D501" s="21"/>
      <c r="E501" s="26"/>
      <c r="F501" s="23"/>
    </row>
    <row r="502" spans="1:6" s="2" customFormat="1" ht="17.25">
      <c r="A502" s="74"/>
      <c r="B502" s="8" t="s">
        <v>1</v>
      </c>
      <c r="C502" s="91"/>
      <c r="D502" s="22">
        <v>1335</v>
      </c>
      <c r="E502" s="27">
        <v>1335</v>
      </c>
      <c r="F502" s="23">
        <f>IF(D502=0,0,E502/D502)</f>
        <v>1</v>
      </c>
    </row>
    <row r="503" spans="1:6" s="2" customFormat="1" ht="17.25">
      <c r="A503" s="74"/>
      <c r="B503" s="8" t="s">
        <v>2</v>
      </c>
      <c r="C503" s="91"/>
      <c r="D503" s="22">
        <v>6165</v>
      </c>
      <c r="E503" s="27">
        <v>4037.2</v>
      </c>
      <c r="F503" s="23">
        <f>IF(D503=0,0,E503/D503)</f>
        <v>0.65485806974858063</v>
      </c>
    </row>
    <row r="504" spans="1:6" s="2" customFormat="1" ht="34.5">
      <c r="A504" s="74"/>
      <c r="B504" s="9" t="s">
        <v>5</v>
      </c>
      <c r="C504" s="92"/>
      <c r="D504" s="24" t="s">
        <v>3</v>
      </c>
      <c r="E504" s="28" t="s">
        <v>3</v>
      </c>
      <c r="F504" s="23" t="s">
        <v>3</v>
      </c>
    </row>
    <row r="505" spans="1:6" s="2" customFormat="1" ht="99">
      <c r="A505" s="74"/>
      <c r="B505" s="11" t="s">
        <v>111</v>
      </c>
      <c r="C505" s="90" t="s">
        <v>13</v>
      </c>
      <c r="D505" s="19">
        <f>SUM(D507:D509)</f>
        <v>8803.9</v>
      </c>
      <c r="E505" s="41">
        <f>SUM(E507:E509)</f>
        <v>5635</v>
      </c>
      <c r="F505" s="29">
        <f>IF(D505=0,0,E505/D505)</f>
        <v>0.64005724735628533</v>
      </c>
    </row>
    <row r="506" spans="1:6" s="2" customFormat="1" ht="17.25">
      <c r="A506" s="74"/>
      <c r="B506" s="8" t="s">
        <v>0</v>
      </c>
      <c r="C506" s="91"/>
      <c r="D506" s="21"/>
      <c r="E506" s="26"/>
      <c r="F506" s="23"/>
    </row>
    <row r="507" spans="1:6" s="2" customFormat="1" ht="17.25">
      <c r="A507" s="74"/>
      <c r="B507" s="8" t="s">
        <v>1</v>
      </c>
      <c r="C507" s="91"/>
      <c r="D507" s="22" t="s">
        <v>3</v>
      </c>
      <c r="E507" s="22" t="s">
        <v>3</v>
      </c>
      <c r="F507" s="22" t="s">
        <v>3</v>
      </c>
    </row>
    <row r="508" spans="1:6" s="2" customFormat="1" ht="17.25">
      <c r="A508" s="74"/>
      <c r="B508" s="8" t="s">
        <v>2</v>
      </c>
      <c r="C508" s="91"/>
      <c r="D508" s="22" t="s">
        <v>3</v>
      </c>
      <c r="E508" s="22" t="s">
        <v>3</v>
      </c>
      <c r="F508" s="22" t="s">
        <v>3</v>
      </c>
    </row>
    <row r="509" spans="1:6" s="2" customFormat="1" ht="34.5">
      <c r="A509" s="74"/>
      <c r="B509" s="9" t="s">
        <v>5</v>
      </c>
      <c r="C509" s="92"/>
      <c r="D509" s="24">
        <v>8803.9</v>
      </c>
      <c r="E509" s="28">
        <v>5635</v>
      </c>
      <c r="F509" s="25">
        <f>IF(D509=0,0,E509/D509)</f>
        <v>0.64005724735628533</v>
      </c>
    </row>
    <row r="510" spans="1:6" s="2" customFormat="1" ht="66">
      <c r="A510" s="74"/>
      <c r="B510" s="11" t="s">
        <v>112</v>
      </c>
      <c r="C510" s="90" t="s">
        <v>13</v>
      </c>
      <c r="D510" s="19">
        <f>SUM(D512:D514)</f>
        <v>37257</v>
      </c>
      <c r="E510" s="41">
        <f>SUM(E512:E514)</f>
        <v>16858.599999999999</v>
      </c>
      <c r="F510" s="29">
        <f>IF(D510=0,0,E510/D510)</f>
        <v>0.45249483318571004</v>
      </c>
    </row>
    <row r="511" spans="1:6" s="2" customFormat="1" ht="17.25">
      <c r="A511" s="74"/>
      <c r="B511" s="8" t="s">
        <v>0</v>
      </c>
      <c r="C511" s="91"/>
      <c r="D511" s="21"/>
      <c r="E511" s="26"/>
      <c r="F511" s="23"/>
    </row>
    <row r="512" spans="1:6" s="2" customFormat="1" ht="17.25">
      <c r="A512" s="74"/>
      <c r="B512" s="8" t="s">
        <v>1</v>
      </c>
      <c r="C512" s="91"/>
      <c r="D512" s="22" t="s">
        <v>3</v>
      </c>
      <c r="E512" s="22" t="s">
        <v>3</v>
      </c>
      <c r="F512" s="22" t="s">
        <v>3</v>
      </c>
    </row>
    <row r="513" spans="1:6" s="2" customFormat="1" ht="17.25">
      <c r="A513" s="74"/>
      <c r="B513" s="8" t="s">
        <v>2</v>
      </c>
      <c r="C513" s="91"/>
      <c r="D513" s="22" t="s">
        <v>3</v>
      </c>
      <c r="E513" s="22" t="s">
        <v>3</v>
      </c>
      <c r="F513" s="22" t="s">
        <v>3</v>
      </c>
    </row>
    <row r="514" spans="1:6" s="2" customFormat="1" ht="34.5">
      <c r="A514" s="74"/>
      <c r="B514" s="9" t="s">
        <v>5</v>
      </c>
      <c r="C514" s="92"/>
      <c r="D514" s="24">
        <v>37257</v>
      </c>
      <c r="E514" s="28">
        <v>16858.599999999999</v>
      </c>
      <c r="F514" s="25">
        <f>IF(D514=0,0,E514/D514)</f>
        <v>0.45249483318571004</v>
      </c>
    </row>
    <row r="515" spans="1:6" s="2" customFormat="1" ht="115.5">
      <c r="A515" s="74"/>
      <c r="B515" s="11" t="s">
        <v>113</v>
      </c>
      <c r="C515" s="90" t="s">
        <v>13</v>
      </c>
      <c r="D515" s="19">
        <f>SUM(D517:D519)</f>
        <v>119549.3</v>
      </c>
      <c r="E515" s="41">
        <f>SUM(E517:E519)</f>
        <v>56489.3</v>
      </c>
      <c r="F515" s="29">
        <f>IF(D515=0,0,E515/D515)</f>
        <v>0.47251886878467714</v>
      </c>
    </row>
    <row r="516" spans="1:6" s="2" customFormat="1" ht="17.25">
      <c r="A516" s="74"/>
      <c r="B516" s="8" t="s">
        <v>0</v>
      </c>
      <c r="C516" s="91"/>
      <c r="D516" s="21"/>
      <c r="E516" s="26"/>
      <c r="F516" s="23"/>
    </row>
    <row r="517" spans="1:6" s="2" customFormat="1" ht="17.25">
      <c r="A517" s="74"/>
      <c r="B517" s="8" t="s">
        <v>1</v>
      </c>
      <c r="C517" s="91"/>
      <c r="D517" s="22" t="s">
        <v>3</v>
      </c>
      <c r="E517" s="22" t="s">
        <v>3</v>
      </c>
      <c r="F517" s="22" t="s">
        <v>3</v>
      </c>
    </row>
    <row r="518" spans="1:6" s="2" customFormat="1" ht="17.25">
      <c r="A518" s="74"/>
      <c r="B518" s="8" t="s">
        <v>2</v>
      </c>
      <c r="C518" s="91"/>
      <c r="D518" s="22" t="s">
        <v>3</v>
      </c>
      <c r="E518" s="22" t="s">
        <v>3</v>
      </c>
      <c r="F518" s="22" t="s">
        <v>3</v>
      </c>
    </row>
    <row r="519" spans="1:6" s="2" customFormat="1" ht="34.5">
      <c r="A519" s="74"/>
      <c r="B519" s="9" t="s">
        <v>5</v>
      </c>
      <c r="C519" s="92"/>
      <c r="D519" s="24">
        <v>119549.3</v>
      </c>
      <c r="E519" s="28">
        <v>56489.3</v>
      </c>
      <c r="F519" s="25">
        <f>IF(D519=0,0,E519/D519)</f>
        <v>0.47251886878467714</v>
      </c>
    </row>
    <row r="520" spans="1:6" s="2" customFormat="1" ht="115.5">
      <c r="A520" s="74"/>
      <c r="B520" s="11" t="s">
        <v>114</v>
      </c>
      <c r="C520" s="90" t="s">
        <v>13</v>
      </c>
      <c r="D520" s="19">
        <f>SUM(D522:D524)</f>
        <v>11346.2</v>
      </c>
      <c r="E520" s="19">
        <f>SUM(E522:E524)</f>
        <v>4278.8</v>
      </c>
      <c r="F520" s="29">
        <f>IF(D520=0,0,E520/D520)</f>
        <v>0.37711304225203152</v>
      </c>
    </row>
    <row r="521" spans="1:6" s="2" customFormat="1" ht="17.25">
      <c r="A521" s="74"/>
      <c r="B521" s="8" t="s">
        <v>0</v>
      </c>
      <c r="C521" s="91"/>
      <c r="D521" s="21"/>
      <c r="E521" s="21"/>
      <c r="F521" s="23"/>
    </row>
    <row r="522" spans="1:6" s="2" customFormat="1" ht="17.25">
      <c r="A522" s="74"/>
      <c r="B522" s="8" t="s">
        <v>1</v>
      </c>
      <c r="C522" s="91"/>
      <c r="D522" s="22" t="s">
        <v>3</v>
      </c>
      <c r="E522" s="22" t="s">
        <v>3</v>
      </c>
      <c r="F522" s="22" t="s">
        <v>3</v>
      </c>
    </row>
    <row r="523" spans="1:6" s="2" customFormat="1" ht="17.25">
      <c r="A523" s="74"/>
      <c r="B523" s="8" t="s">
        <v>2</v>
      </c>
      <c r="C523" s="91"/>
      <c r="D523" s="22" t="s">
        <v>3</v>
      </c>
      <c r="E523" s="22" t="s">
        <v>3</v>
      </c>
      <c r="F523" s="22" t="s">
        <v>3</v>
      </c>
    </row>
    <row r="524" spans="1:6" s="2" customFormat="1" ht="34.5">
      <c r="A524" s="74"/>
      <c r="B524" s="9" t="s">
        <v>5</v>
      </c>
      <c r="C524" s="92"/>
      <c r="D524" s="24">
        <v>11346.2</v>
      </c>
      <c r="E524" s="24">
        <v>4278.8</v>
      </c>
      <c r="F524" s="25">
        <f>IF(D524=0,0,E524/D524)</f>
        <v>0.37711304225203152</v>
      </c>
    </row>
    <row r="525" spans="1:6" s="2" customFormat="1" ht="148.5">
      <c r="A525" s="74"/>
      <c r="B525" s="11" t="s">
        <v>115</v>
      </c>
      <c r="C525" s="90" t="s">
        <v>13</v>
      </c>
      <c r="D525" s="19">
        <f>SUM(D527:D529)</f>
        <v>334953.10000000003</v>
      </c>
      <c r="E525" s="41">
        <f>SUM(E527:E529)</f>
        <v>155680.69999999998</v>
      </c>
      <c r="F525" s="29">
        <f>IF(D525=0,0,E525/D525)</f>
        <v>0.46478357716348934</v>
      </c>
    </row>
    <row r="526" spans="1:6" s="2" customFormat="1" ht="17.25">
      <c r="A526" s="74"/>
      <c r="B526" s="8" t="s">
        <v>0</v>
      </c>
      <c r="C526" s="91"/>
      <c r="D526" s="21"/>
      <c r="E526" s="26"/>
      <c r="F526" s="23"/>
    </row>
    <row r="527" spans="1:6" s="2" customFormat="1" ht="17.25">
      <c r="A527" s="74"/>
      <c r="B527" s="8" t="s">
        <v>1</v>
      </c>
      <c r="C527" s="91"/>
      <c r="D527" s="22" t="s">
        <v>3</v>
      </c>
      <c r="E527" s="27" t="s">
        <v>3</v>
      </c>
      <c r="F527" s="23" t="s">
        <v>3</v>
      </c>
    </row>
    <row r="528" spans="1:6" s="2" customFormat="1" ht="17.25">
      <c r="A528" s="74"/>
      <c r="B528" s="8" t="s">
        <v>2</v>
      </c>
      <c r="C528" s="91"/>
      <c r="D528" s="22">
        <v>15895.7</v>
      </c>
      <c r="E528" s="27">
        <v>6621.9</v>
      </c>
      <c r="F528" s="23">
        <f>IF(D528=0,0,E528/D528)</f>
        <v>0.41658435929213555</v>
      </c>
    </row>
    <row r="529" spans="1:6" s="2" customFormat="1" ht="34.5">
      <c r="A529" s="74"/>
      <c r="B529" s="9" t="s">
        <v>5</v>
      </c>
      <c r="C529" s="92"/>
      <c r="D529" s="24">
        <v>319057.40000000002</v>
      </c>
      <c r="E529" s="28">
        <v>149058.79999999999</v>
      </c>
      <c r="F529" s="25">
        <f>IF(D529=0,0,E529/D529)</f>
        <v>0.46718490152555614</v>
      </c>
    </row>
    <row r="530" spans="1:6" s="2" customFormat="1" ht="82.5">
      <c r="A530" s="74"/>
      <c r="B530" s="11" t="s">
        <v>35</v>
      </c>
      <c r="C530" s="90" t="s">
        <v>214</v>
      </c>
      <c r="D530" s="19">
        <f>SUM(D532:D534)</f>
        <v>663.4</v>
      </c>
      <c r="E530" s="41">
        <f>SUM(E532:E534)</f>
        <v>0</v>
      </c>
      <c r="F530" s="29">
        <f>IF(D530=0,0,E530/D530)</f>
        <v>0</v>
      </c>
    </row>
    <row r="531" spans="1:6" s="2" customFormat="1" ht="17.25">
      <c r="A531" s="74"/>
      <c r="B531" s="8" t="s">
        <v>0</v>
      </c>
      <c r="C531" s="91"/>
      <c r="D531" s="21"/>
      <c r="E531" s="26"/>
      <c r="F531" s="23"/>
    </row>
    <row r="532" spans="1:6" s="2" customFormat="1" ht="17.25">
      <c r="A532" s="74"/>
      <c r="B532" s="8" t="s">
        <v>1</v>
      </c>
      <c r="C532" s="91"/>
      <c r="D532" s="22" t="s">
        <v>3</v>
      </c>
      <c r="E532" s="22" t="s">
        <v>3</v>
      </c>
      <c r="F532" s="22" t="s">
        <v>3</v>
      </c>
    </row>
    <row r="533" spans="1:6" s="2" customFormat="1" ht="17.25">
      <c r="A533" s="74"/>
      <c r="B533" s="8" t="s">
        <v>2</v>
      </c>
      <c r="C533" s="91"/>
      <c r="D533" s="22" t="s">
        <v>3</v>
      </c>
      <c r="E533" s="22" t="s">
        <v>3</v>
      </c>
      <c r="F533" s="22" t="s">
        <v>3</v>
      </c>
    </row>
    <row r="534" spans="1:6" s="2" customFormat="1" ht="34.5">
      <c r="A534" s="74"/>
      <c r="B534" s="9" t="s">
        <v>5</v>
      </c>
      <c r="C534" s="92"/>
      <c r="D534" s="24">
        <v>663.4</v>
      </c>
      <c r="E534" s="28">
        <v>0</v>
      </c>
      <c r="F534" s="25">
        <f>IF(D534=0,0,E534/D534)</f>
        <v>0</v>
      </c>
    </row>
    <row r="535" spans="1:6" s="2" customFormat="1" ht="82.5">
      <c r="A535" s="74"/>
      <c r="B535" s="11" t="s">
        <v>116</v>
      </c>
      <c r="C535" s="90" t="s">
        <v>13</v>
      </c>
      <c r="D535" s="19">
        <f>SUM(D537:D539)</f>
        <v>240</v>
      </c>
      <c r="E535" s="41">
        <f>SUM(E537:E539)</f>
        <v>0</v>
      </c>
      <c r="F535" s="29">
        <f>IF(D535=0,0,E535/D535)</f>
        <v>0</v>
      </c>
    </row>
    <row r="536" spans="1:6" s="2" customFormat="1" ht="17.25">
      <c r="A536" s="74"/>
      <c r="B536" s="8" t="s">
        <v>0</v>
      </c>
      <c r="C536" s="91"/>
      <c r="D536" s="21"/>
      <c r="E536" s="26"/>
      <c r="F536" s="23"/>
    </row>
    <row r="537" spans="1:6" s="2" customFormat="1" ht="17.25">
      <c r="A537" s="74"/>
      <c r="B537" s="8" t="s">
        <v>1</v>
      </c>
      <c r="C537" s="91"/>
      <c r="D537" s="22" t="s">
        <v>3</v>
      </c>
      <c r="E537" s="22" t="s">
        <v>3</v>
      </c>
      <c r="F537" s="22" t="s">
        <v>3</v>
      </c>
    </row>
    <row r="538" spans="1:6" s="2" customFormat="1" ht="17.25">
      <c r="A538" s="74"/>
      <c r="B538" s="8" t="s">
        <v>2</v>
      </c>
      <c r="C538" s="91"/>
      <c r="D538" s="22" t="s">
        <v>3</v>
      </c>
      <c r="E538" s="22" t="s">
        <v>3</v>
      </c>
      <c r="F538" s="22" t="s">
        <v>3</v>
      </c>
    </row>
    <row r="539" spans="1:6" s="2" customFormat="1" ht="34.5">
      <c r="A539" s="74"/>
      <c r="B539" s="9" t="s">
        <v>5</v>
      </c>
      <c r="C539" s="92"/>
      <c r="D539" s="24">
        <v>240</v>
      </c>
      <c r="E539" s="28">
        <v>0</v>
      </c>
      <c r="F539" s="25">
        <f>IF(D539=0,0,E539/D539)</f>
        <v>0</v>
      </c>
    </row>
    <row r="540" spans="1:6" s="2" customFormat="1" ht="99">
      <c r="A540" s="74"/>
      <c r="B540" s="11" t="s">
        <v>34</v>
      </c>
      <c r="C540" s="90" t="s">
        <v>13</v>
      </c>
      <c r="D540" s="19">
        <f>SUM(D542:D544)</f>
        <v>15811.5</v>
      </c>
      <c r="E540" s="41">
        <f>SUM(E542:E544)</f>
        <v>10189.1</v>
      </c>
      <c r="F540" s="29">
        <f>IF(D540=0,0,E540/D540)</f>
        <v>0.64441071372102587</v>
      </c>
    </row>
    <row r="541" spans="1:6" s="2" customFormat="1" ht="17.25">
      <c r="A541" s="74"/>
      <c r="B541" s="8" t="s">
        <v>0</v>
      </c>
      <c r="C541" s="91"/>
      <c r="D541" s="21"/>
      <c r="E541" s="26"/>
      <c r="F541" s="23"/>
    </row>
    <row r="542" spans="1:6" s="2" customFormat="1" ht="17.25">
      <c r="A542" s="74"/>
      <c r="B542" s="8" t="s">
        <v>1</v>
      </c>
      <c r="C542" s="91"/>
      <c r="D542" s="22" t="s">
        <v>3</v>
      </c>
      <c r="E542" s="22" t="s">
        <v>3</v>
      </c>
      <c r="F542" s="22" t="s">
        <v>3</v>
      </c>
    </row>
    <row r="543" spans="1:6" s="2" customFormat="1" ht="17.25">
      <c r="A543" s="74"/>
      <c r="B543" s="8" t="s">
        <v>2</v>
      </c>
      <c r="C543" s="91"/>
      <c r="D543" s="22" t="s">
        <v>3</v>
      </c>
      <c r="E543" s="22" t="s">
        <v>3</v>
      </c>
      <c r="F543" s="22" t="s">
        <v>3</v>
      </c>
    </row>
    <row r="544" spans="1:6" s="2" customFormat="1" ht="34.5">
      <c r="A544" s="74"/>
      <c r="B544" s="9" t="s">
        <v>5</v>
      </c>
      <c r="C544" s="92"/>
      <c r="D544" s="24">
        <v>15811.5</v>
      </c>
      <c r="E544" s="28">
        <v>10189.1</v>
      </c>
      <c r="F544" s="25">
        <f>IF(D544=0,0,E544/D544)</f>
        <v>0.64441071372102587</v>
      </c>
    </row>
    <row r="545" spans="1:6" s="2" customFormat="1" ht="16.5">
      <c r="A545" s="73"/>
      <c r="B545" s="5" t="s">
        <v>4</v>
      </c>
      <c r="C545" s="85"/>
      <c r="D545" s="15">
        <f>SUM(D500,D505,D510,D515,D520,D525,D530,D535,D540)</f>
        <v>536124.40000000014</v>
      </c>
      <c r="E545" s="15">
        <f>SUM(E500,E505,E510,E515,E520,E525,E530,E535,E540)</f>
        <v>254503.69999999998</v>
      </c>
      <c r="F545" s="16">
        <f>IF(D545=0,0,E545/D545)</f>
        <v>0.4747101605522896</v>
      </c>
    </row>
    <row r="546" spans="1:6" s="2" customFormat="1" ht="17.25">
      <c r="A546" s="73"/>
      <c r="B546" s="8" t="s">
        <v>0</v>
      </c>
      <c r="C546" s="86"/>
      <c r="D546" s="30"/>
      <c r="E546" s="30"/>
      <c r="F546" s="31"/>
    </row>
    <row r="547" spans="1:6" s="2" customFormat="1" ht="17.25">
      <c r="A547" s="73"/>
      <c r="B547" s="8" t="s">
        <v>1</v>
      </c>
      <c r="C547" s="86"/>
      <c r="D547" s="32">
        <f t="shared" ref="D547:E549" si="5">SUM(D542,D537,D532,D527,D522,D517,D512,D507,D502)</f>
        <v>1335</v>
      </c>
      <c r="E547" s="32">
        <f t="shared" si="5"/>
        <v>1335</v>
      </c>
      <c r="F547" s="33">
        <f>IF(D547=0,0,E547/D547)</f>
        <v>1</v>
      </c>
    </row>
    <row r="548" spans="1:6" s="2" customFormat="1" ht="17.25">
      <c r="A548" s="73"/>
      <c r="B548" s="8" t="s">
        <v>2</v>
      </c>
      <c r="C548" s="86"/>
      <c r="D548" s="32">
        <f t="shared" si="5"/>
        <v>22060.7</v>
      </c>
      <c r="E548" s="32">
        <f t="shared" si="5"/>
        <v>10659.099999999999</v>
      </c>
      <c r="F548" s="33">
        <f>IF(D548=0,0,E548/D548)</f>
        <v>0.48317143155022269</v>
      </c>
    </row>
    <row r="549" spans="1:6" s="2" customFormat="1" ht="34.5">
      <c r="A549" s="76"/>
      <c r="B549" s="9" t="s">
        <v>5</v>
      </c>
      <c r="C549" s="87"/>
      <c r="D549" s="34">
        <f t="shared" si="5"/>
        <v>512728.70000000007</v>
      </c>
      <c r="E549" s="34">
        <f t="shared" si="5"/>
        <v>242509.6</v>
      </c>
      <c r="F549" s="35">
        <f>IF(D549=0,0,E549/D549)</f>
        <v>0.47297839968778804</v>
      </c>
    </row>
    <row r="550" spans="1:6" s="2" customFormat="1" ht="54" customHeight="1">
      <c r="A550" s="72">
        <v>12</v>
      </c>
      <c r="B550" s="79" t="s">
        <v>190</v>
      </c>
      <c r="C550" s="88"/>
      <c r="D550" s="88"/>
      <c r="E550" s="88"/>
      <c r="F550" s="89"/>
    </row>
    <row r="551" spans="1:6" s="2" customFormat="1" ht="121.5" customHeight="1">
      <c r="A551" s="74"/>
      <c r="B551" s="11" t="s">
        <v>117</v>
      </c>
      <c r="C551" s="90" t="s">
        <v>144</v>
      </c>
      <c r="D551" s="19">
        <f>SUM(D553:D556)</f>
        <v>1441</v>
      </c>
      <c r="E551" s="42">
        <f>SUM(E553:E556)</f>
        <v>526.4</v>
      </c>
      <c r="F551" s="29">
        <f>IF(D551=0,0,E551/D551)</f>
        <v>0.36530187369882022</v>
      </c>
    </row>
    <row r="552" spans="1:6" s="2" customFormat="1" ht="35.25" customHeight="1">
      <c r="A552" s="74"/>
      <c r="B552" s="8" t="s">
        <v>0</v>
      </c>
      <c r="C552" s="91"/>
      <c r="D552" s="21"/>
      <c r="E552" s="37"/>
      <c r="F552" s="23"/>
    </row>
    <row r="553" spans="1:6" s="2" customFormat="1" ht="35.25" customHeight="1">
      <c r="A553" s="74"/>
      <c r="B553" s="8" t="s">
        <v>1</v>
      </c>
      <c r="C553" s="91"/>
      <c r="D553" s="22" t="s">
        <v>3</v>
      </c>
      <c r="E553" s="39" t="s">
        <v>3</v>
      </c>
      <c r="F553" s="23" t="s">
        <v>3</v>
      </c>
    </row>
    <row r="554" spans="1:6" s="2" customFormat="1" ht="35.25" customHeight="1">
      <c r="A554" s="74"/>
      <c r="B554" s="8" t="s">
        <v>2</v>
      </c>
      <c r="C554" s="91"/>
      <c r="D554" s="22" t="s">
        <v>3</v>
      </c>
      <c r="E554" s="39" t="s">
        <v>3</v>
      </c>
      <c r="F554" s="23" t="s">
        <v>3</v>
      </c>
    </row>
    <row r="555" spans="1:6" s="2" customFormat="1" ht="35.25" customHeight="1">
      <c r="A555" s="74"/>
      <c r="B555" s="8" t="s">
        <v>5</v>
      </c>
      <c r="C555" s="91"/>
      <c r="D555" s="22">
        <v>1441</v>
      </c>
      <c r="E555" s="39">
        <v>526.4</v>
      </c>
      <c r="F555" s="23">
        <f>IF(D555=0,0,E555/D555)</f>
        <v>0.36530187369882022</v>
      </c>
    </row>
    <row r="556" spans="1:6" s="2" customFormat="1" ht="35.25" customHeight="1">
      <c r="A556" s="74"/>
      <c r="B556" s="9" t="s">
        <v>14</v>
      </c>
      <c r="C556" s="92"/>
      <c r="D556" s="24" t="s">
        <v>3</v>
      </c>
      <c r="E556" s="39" t="s">
        <v>3</v>
      </c>
      <c r="F556" s="25" t="s">
        <v>3</v>
      </c>
    </row>
    <row r="557" spans="1:6" s="2" customFormat="1" ht="156" customHeight="1">
      <c r="A557" s="74"/>
      <c r="B557" s="11" t="s">
        <v>118</v>
      </c>
      <c r="C557" s="90" t="s">
        <v>170</v>
      </c>
      <c r="D557" s="19">
        <f>SUM(D559:D562)</f>
        <v>2788.1</v>
      </c>
      <c r="E557" s="42">
        <f>SUM(E559:E562)</f>
        <v>297.7</v>
      </c>
      <c r="F557" s="29">
        <f>IF(D557=0,0,E557/D557)</f>
        <v>0.10677522327032746</v>
      </c>
    </row>
    <row r="558" spans="1:6" s="2" customFormat="1" ht="35.25" customHeight="1">
      <c r="A558" s="74"/>
      <c r="B558" s="8" t="s">
        <v>0</v>
      </c>
      <c r="C558" s="91"/>
      <c r="D558" s="21"/>
      <c r="E558" s="37"/>
      <c r="F558" s="23"/>
    </row>
    <row r="559" spans="1:6" s="2" customFormat="1" ht="35.25" customHeight="1">
      <c r="A559" s="74"/>
      <c r="B559" s="8" t="s">
        <v>1</v>
      </c>
      <c r="C559" s="91"/>
      <c r="D559" s="22" t="s">
        <v>3</v>
      </c>
      <c r="E559" s="39" t="s">
        <v>3</v>
      </c>
      <c r="F559" s="23" t="s">
        <v>3</v>
      </c>
    </row>
    <row r="560" spans="1:6" s="2" customFormat="1" ht="35.25" customHeight="1">
      <c r="A560" s="74"/>
      <c r="B560" s="8" t="s">
        <v>2</v>
      </c>
      <c r="C560" s="91"/>
      <c r="D560" s="22" t="s">
        <v>3</v>
      </c>
      <c r="E560" s="39" t="s">
        <v>3</v>
      </c>
      <c r="F560" s="23" t="s">
        <v>3</v>
      </c>
    </row>
    <row r="561" spans="1:6" s="2" customFormat="1" ht="35.25" customHeight="1">
      <c r="A561" s="74"/>
      <c r="B561" s="8" t="s">
        <v>145</v>
      </c>
      <c r="C561" s="91"/>
      <c r="D561" s="22">
        <v>2668.1</v>
      </c>
      <c r="E561" s="39">
        <v>252.4</v>
      </c>
      <c r="F561" s="23">
        <f>IF(D561=0,0,E561/D561)</f>
        <v>9.4599152955286536E-2</v>
      </c>
    </row>
    <row r="562" spans="1:6" s="2" customFormat="1" ht="35.25" customHeight="1">
      <c r="A562" s="74"/>
      <c r="B562" s="9" t="s">
        <v>14</v>
      </c>
      <c r="C562" s="92"/>
      <c r="D562" s="24">
        <v>120</v>
      </c>
      <c r="E562" s="24">
        <v>45.3</v>
      </c>
      <c r="F562" s="25">
        <f>IF(D562=0,0,E562/D562)</f>
        <v>0.3775</v>
      </c>
    </row>
    <row r="563" spans="1:6" s="2" customFormat="1" ht="122.25" customHeight="1">
      <c r="A563" s="74"/>
      <c r="B563" s="11" t="s">
        <v>119</v>
      </c>
      <c r="C563" s="90" t="s">
        <v>171</v>
      </c>
      <c r="D563" s="19">
        <f>SUM(D565:D568)</f>
        <v>3489.9</v>
      </c>
      <c r="E563" s="19">
        <f>SUM(E565:E568)</f>
        <v>748.09999999999991</v>
      </c>
      <c r="F563" s="29">
        <f>IF(D563=0,0,E563/D563)</f>
        <v>0.21436144302128998</v>
      </c>
    </row>
    <row r="564" spans="1:6" s="2" customFormat="1" ht="35.25" customHeight="1">
      <c r="A564" s="74"/>
      <c r="B564" s="8" t="s">
        <v>0</v>
      </c>
      <c r="C564" s="91"/>
      <c r="D564" s="21"/>
      <c r="E564" s="21"/>
      <c r="F564" s="23"/>
    </row>
    <row r="565" spans="1:6" s="2" customFormat="1" ht="35.25" customHeight="1">
      <c r="A565" s="74"/>
      <c r="B565" s="8" t="s">
        <v>1</v>
      </c>
      <c r="C565" s="91"/>
      <c r="D565" s="22" t="s">
        <v>3</v>
      </c>
      <c r="E565" s="22" t="s">
        <v>3</v>
      </c>
      <c r="F565" s="23" t="s">
        <v>3</v>
      </c>
    </row>
    <row r="566" spans="1:6" s="2" customFormat="1" ht="35.25" customHeight="1">
      <c r="A566" s="74"/>
      <c r="B566" s="8" t="s">
        <v>2</v>
      </c>
      <c r="C566" s="91"/>
      <c r="D566" s="22" t="s">
        <v>3</v>
      </c>
      <c r="E566" s="22" t="s">
        <v>3</v>
      </c>
      <c r="F566" s="23" t="s">
        <v>3</v>
      </c>
    </row>
    <row r="567" spans="1:6" s="2" customFormat="1" ht="35.25" customHeight="1">
      <c r="A567" s="74"/>
      <c r="B567" s="8" t="s">
        <v>5</v>
      </c>
      <c r="C567" s="91"/>
      <c r="D567" s="22">
        <v>1506.9</v>
      </c>
      <c r="E567" s="22">
        <v>213.3</v>
      </c>
      <c r="F567" s="23">
        <f>IF(D567=0,0,E567/D567)</f>
        <v>0.14154887517419867</v>
      </c>
    </row>
    <row r="568" spans="1:6" s="2" customFormat="1" ht="35.25" customHeight="1">
      <c r="A568" s="74"/>
      <c r="B568" s="9" t="s">
        <v>14</v>
      </c>
      <c r="C568" s="92"/>
      <c r="D568" s="24">
        <v>1983</v>
      </c>
      <c r="E568" s="24">
        <v>534.79999999999995</v>
      </c>
      <c r="F568" s="25">
        <f>IF(D568=0,0,E568/D568)</f>
        <v>0.26969238527483608</v>
      </c>
    </row>
    <row r="569" spans="1:6" s="2" customFormat="1" ht="111.75" customHeight="1">
      <c r="A569" s="74"/>
      <c r="B569" s="11" t="s">
        <v>120</v>
      </c>
      <c r="C569" s="90" t="s">
        <v>172</v>
      </c>
      <c r="D569" s="19">
        <f>SUM(D571:D574)</f>
        <v>5619.6</v>
      </c>
      <c r="E569" s="42">
        <f>SUM(E571:E574)</f>
        <v>448</v>
      </c>
      <c r="F569" s="29">
        <f>IF(D569=0,0,E569/D569)</f>
        <v>7.9720976581963129E-2</v>
      </c>
    </row>
    <row r="570" spans="1:6" s="2" customFormat="1" ht="35.25" customHeight="1">
      <c r="A570" s="74"/>
      <c r="B570" s="8" t="s">
        <v>0</v>
      </c>
      <c r="C570" s="91"/>
      <c r="D570" s="21"/>
      <c r="E570" s="37"/>
      <c r="F570" s="23"/>
    </row>
    <row r="571" spans="1:6" s="2" customFormat="1" ht="35.25" customHeight="1">
      <c r="A571" s="74"/>
      <c r="B571" s="8" t="s">
        <v>1</v>
      </c>
      <c r="C571" s="91"/>
      <c r="D571" s="22" t="s">
        <v>3</v>
      </c>
      <c r="E571" s="39" t="s">
        <v>3</v>
      </c>
      <c r="F571" s="23" t="s">
        <v>3</v>
      </c>
    </row>
    <row r="572" spans="1:6" s="2" customFormat="1" ht="35.25" customHeight="1">
      <c r="A572" s="74"/>
      <c r="B572" s="8" t="s">
        <v>2</v>
      </c>
      <c r="C572" s="91"/>
      <c r="D572" s="22" t="s">
        <v>3</v>
      </c>
      <c r="E572" s="39" t="s">
        <v>3</v>
      </c>
      <c r="F572" s="23" t="s">
        <v>3</v>
      </c>
    </row>
    <row r="573" spans="1:6" s="2" customFormat="1" ht="35.25" customHeight="1">
      <c r="A573" s="74"/>
      <c r="B573" s="8" t="s">
        <v>5</v>
      </c>
      <c r="C573" s="91"/>
      <c r="D573" s="22">
        <v>769.6</v>
      </c>
      <c r="E573" s="39">
        <v>10</v>
      </c>
      <c r="F573" s="23">
        <f>IF(D573=0,0,E573/D573)</f>
        <v>1.2993762993762993E-2</v>
      </c>
    </row>
    <row r="574" spans="1:6" s="2" customFormat="1" ht="35.25" customHeight="1">
      <c r="A574" s="74"/>
      <c r="B574" s="9" t="s">
        <v>14</v>
      </c>
      <c r="C574" s="92"/>
      <c r="D574" s="24">
        <v>4850</v>
      </c>
      <c r="E574" s="39">
        <v>438</v>
      </c>
      <c r="F574" s="25">
        <f>IF(D574=0,0,E574/D574)</f>
        <v>9.0309278350515471E-2</v>
      </c>
    </row>
    <row r="575" spans="1:6" s="2" customFormat="1" ht="66">
      <c r="A575" s="74"/>
      <c r="B575" s="5" t="s">
        <v>121</v>
      </c>
      <c r="C575" s="90" t="s">
        <v>12</v>
      </c>
      <c r="D575" s="19">
        <f>SUM(D577:D579)</f>
        <v>121.4</v>
      </c>
      <c r="E575" s="19">
        <f>SUM(E577:E579)</f>
        <v>103.4</v>
      </c>
      <c r="F575" s="29">
        <f>IF(D575=0,0,E575/D575)</f>
        <v>0.8517298187808896</v>
      </c>
    </row>
    <row r="576" spans="1:6" s="2" customFormat="1" ht="17.25">
      <c r="A576" s="74"/>
      <c r="B576" s="8" t="s">
        <v>0</v>
      </c>
      <c r="C576" s="91"/>
      <c r="D576" s="21"/>
      <c r="E576" s="26"/>
      <c r="F576" s="20"/>
    </row>
    <row r="577" spans="1:6" s="2" customFormat="1" ht="17.25">
      <c r="A577" s="74"/>
      <c r="B577" s="8" t="s">
        <v>1</v>
      </c>
      <c r="C577" s="91"/>
      <c r="D577" s="22" t="s">
        <v>3</v>
      </c>
      <c r="E577" s="22" t="s">
        <v>3</v>
      </c>
      <c r="F577" s="23" t="s">
        <v>3</v>
      </c>
    </row>
    <row r="578" spans="1:6" s="2" customFormat="1" ht="17.25">
      <c r="A578" s="74"/>
      <c r="B578" s="8" t="s">
        <v>2</v>
      </c>
      <c r="C578" s="91"/>
      <c r="D578" s="22" t="s">
        <v>3</v>
      </c>
      <c r="E578" s="22" t="s">
        <v>3</v>
      </c>
      <c r="F578" s="23" t="s">
        <v>3</v>
      </c>
    </row>
    <row r="579" spans="1:6" s="2" customFormat="1" ht="34.5">
      <c r="A579" s="74"/>
      <c r="B579" s="9" t="s">
        <v>5</v>
      </c>
      <c r="C579" s="92"/>
      <c r="D579" s="24">
        <v>121.4</v>
      </c>
      <c r="E579" s="24">
        <v>103.4</v>
      </c>
      <c r="F579" s="23">
        <f>IF(D579=0,0,E579/D579)</f>
        <v>0.8517298187808896</v>
      </c>
    </row>
    <row r="580" spans="1:6" s="2" customFormat="1" ht="16.5">
      <c r="A580" s="73"/>
      <c r="B580" s="5" t="s">
        <v>4</v>
      </c>
      <c r="C580" s="85"/>
      <c r="D580" s="15">
        <f>SUM(D575,D569,D563,D557,D551)</f>
        <v>13460</v>
      </c>
      <c r="E580" s="15">
        <f>SUM(E575,E569,E563,E557,E551)</f>
        <v>2123.6</v>
      </c>
      <c r="F580" s="16">
        <f>IF(D580=0,0,E580/D580)</f>
        <v>0.15777117384843981</v>
      </c>
    </row>
    <row r="581" spans="1:6" s="2" customFormat="1" ht="17.25">
      <c r="A581" s="73"/>
      <c r="B581" s="8" t="s">
        <v>0</v>
      </c>
      <c r="C581" s="86"/>
      <c r="D581" s="30"/>
      <c r="E581" s="30"/>
      <c r="F581" s="31"/>
    </row>
    <row r="582" spans="1:6" s="2" customFormat="1" ht="17.25">
      <c r="A582" s="73"/>
      <c r="B582" s="8" t="s">
        <v>1</v>
      </c>
      <c r="C582" s="86"/>
      <c r="D582" s="32" t="s">
        <v>3</v>
      </c>
      <c r="E582" s="32" t="s">
        <v>3</v>
      </c>
      <c r="F582" s="33" t="s">
        <v>3</v>
      </c>
    </row>
    <row r="583" spans="1:6" s="2" customFormat="1" ht="17.25">
      <c r="A583" s="73"/>
      <c r="B583" s="8" t="s">
        <v>2</v>
      </c>
      <c r="C583" s="86"/>
      <c r="D583" s="32" t="s">
        <v>3</v>
      </c>
      <c r="E583" s="32" t="s">
        <v>3</v>
      </c>
      <c r="F583" s="33" t="s">
        <v>3</v>
      </c>
    </row>
    <row r="584" spans="1:6" s="2" customFormat="1" ht="34.5">
      <c r="A584" s="73"/>
      <c r="B584" s="8" t="s">
        <v>5</v>
      </c>
      <c r="C584" s="86"/>
      <c r="D584" s="32">
        <f>SUM(D579,D573,D567,D561,D555)</f>
        <v>6507</v>
      </c>
      <c r="E584" s="32">
        <f>SUM(E579,E573,E567,E561,E555)</f>
        <v>1105.5</v>
      </c>
      <c r="F584" s="33">
        <f>IF(D584=0,0,E584/D584)</f>
        <v>0.16989396035039189</v>
      </c>
    </row>
    <row r="585" spans="1:6" s="2" customFormat="1" ht="17.25">
      <c r="A585" s="76"/>
      <c r="B585" s="9" t="s">
        <v>14</v>
      </c>
      <c r="C585" s="87"/>
      <c r="D585" s="34">
        <f>SUM(D574,D568,D562,D556)</f>
        <v>6953</v>
      </c>
      <c r="E585" s="34">
        <f>SUM(E574,E568,E562,E556)</f>
        <v>1018.0999999999999</v>
      </c>
      <c r="F585" s="35">
        <f>IF(D585=0,0,E585/D585)</f>
        <v>0.14642600316410181</v>
      </c>
    </row>
    <row r="586" spans="1:6" s="2" customFormat="1" ht="54.75" customHeight="1">
      <c r="A586" s="72">
        <v>13</v>
      </c>
      <c r="B586" s="79" t="s">
        <v>203</v>
      </c>
      <c r="C586" s="88"/>
      <c r="D586" s="88"/>
      <c r="E586" s="88"/>
      <c r="F586" s="89"/>
    </row>
    <row r="587" spans="1:6" s="2" customFormat="1" ht="132">
      <c r="A587" s="74"/>
      <c r="B587" s="5" t="s">
        <v>122</v>
      </c>
      <c r="C587" s="82" t="s">
        <v>169</v>
      </c>
      <c r="D587" s="19">
        <f>SUM(D589:D591)</f>
        <v>4712.8999999999996</v>
      </c>
      <c r="E587" s="19">
        <f>SUM(E589:E591)</f>
        <v>0</v>
      </c>
      <c r="F587" s="29">
        <f>IF(D587=0,0,E587/D587)</f>
        <v>0</v>
      </c>
    </row>
    <row r="588" spans="1:6" s="2" customFormat="1" ht="17.25">
      <c r="A588" s="74"/>
      <c r="B588" s="8" t="s">
        <v>0</v>
      </c>
      <c r="C588" s="83"/>
      <c r="D588" s="21"/>
      <c r="E588" s="26"/>
      <c r="F588" s="20"/>
    </row>
    <row r="589" spans="1:6" s="2" customFormat="1" ht="17.25" hidden="1">
      <c r="A589" s="74"/>
      <c r="B589" s="8" t="s">
        <v>1</v>
      </c>
      <c r="C589" s="83"/>
      <c r="D589" s="22" t="s">
        <v>3</v>
      </c>
      <c r="E589" s="22" t="s">
        <v>3</v>
      </c>
      <c r="F589" s="23" t="s">
        <v>3</v>
      </c>
    </row>
    <row r="590" spans="1:6" s="2" customFormat="1" ht="17.25" hidden="1">
      <c r="A590" s="74"/>
      <c r="B590" s="8" t="s">
        <v>2</v>
      </c>
      <c r="C590" s="83"/>
      <c r="D590" s="22" t="s">
        <v>3</v>
      </c>
      <c r="E590" s="22" t="s">
        <v>3</v>
      </c>
      <c r="F590" s="23" t="s">
        <v>3</v>
      </c>
    </row>
    <row r="591" spans="1:6" s="2" customFormat="1" ht="34.5">
      <c r="A591" s="74"/>
      <c r="B591" s="9" t="s">
        <v>5</v>
      </c>
      <c r="C591" s="84"/>
      <c r="D591" s="24">
        <v>4712.8999999999996</v>
      </c>
      <c r="E591" s="24">
        <v>0</v>
      </c>
      <c r="F591" s="23">
        <f>IF(D591=0,0,E591/D591)</f>
        <v>0</v>
      </c>
    </row>
    <row r="592" spans="1:6" s="2" customFormat="1" ht="165">
      <c r="A592" s="74"/>
      <c r="B592" s="5" t="s">
        <v>123</v>
      </c>
      <c r="C592" s="82" t="s">
        <v>7</v>
      </c>
      <c r="D592" s="19">
        <f>SUM(D594:D596)</f>
        <v>732</v>
      </c>
      <c r="E592" s="19">
        <f>SUM(E594:E596)</f>
        <v>285.5</v>
      </c>
      <c r="F592" s="29">
        <f>IF(D592=0,0,E592/D592)</f>
        <v>0.3900273224043716</v>
      </c>
    </row>
    <row r="593" spans="1:6" s="2" customFormat="1" ht="17.25">
      <c r="A593" s="74"/>
      <c r="B593" s="8" t="s">
        <v>0</v>
      </c>
      <c r="C593" s="83"/>
      <c r="D593" s="21"/>
      <c r="E593" s="26"/>
      <c r="F593" s="20"/>
    </row>
    <row r="594" spans="1:6" s="2" customFormat="1" ht="17.25" hidden="1">
      <c r="A594" s="74"/>
      <c r="B594" s="8" t="s">
        <v>1</v>
      </c>
      <c r="C594" s="83"/>
      <c r="D594" s="22" t="s">
        <v>3</v>
      </c>
      <c r="E594" s="22" t="s">
        <v>3</v>
      </c>
      <c r="F594" s="23" t="s">
        <v>3</v>
      </c>
    </row>
    <row r="595" spans="1:6" s="2" customFormat="1" ht="17.25" hidden="1">
      <c r="A595" s="74"/>
      <c r="B595" s="8" t="s">
        <v>2</v>
      </c>
      <c r="C595" s="83"/>
      <c r="D595" s="22" t="s">
        <v>3</v>
      </c>
      <c r="E595" s="22" t="s">
        <v>3</v>
      </c>
      <c r="F595" s="23" t="s">
        <v>3</v>
      </c>
    </row>
    <row r="596" spans="1:6" s="2" customFormat="1" ht="34.5">
      <c r="A596" s="74"/>
      <c r="B596" s="9" t="s">
        <v>5</v>
      </c>
      <c r="C596" s="84"/>
      <c r="D596" s="24">
        <v>732</v>
      </c>
      <c r="E596" s="24">
        <v>285.5</v>
      </c>
      <c r="F596" s="23">
        <f>IF(D596=0,0,E596/D596)</f>
        <v>0.3900273224043716</v>
      </c>
    </row>
    <row r="597" spans="1:6" s="2" customFormat="1" ht="165">
      <c r="A597" s="74"/>
      <c r="B597" s="5" t="s">
        <v>124</v>
      </c>
      <c r="C597" s="82" t="s">
        <v>12</v>
      </c>
      <c r="D597" s="19">
        <f>SUM(D599:D601)</f>
        <v>3000</v>
      </c>
      <c r="E597" s="19">
        <f>SUM(E599:E601)</f>
        <v>1891.2</v>
      </c>
      <c r="F597" s="29">
        <f>IF(D597=0,0,E597/D597)</f>
        <v>0.63039999999999996</v>
      </c>
    </row>
    <row r="598" spans="1:6" s="2" customFormat="1" ht="17.25">
      <c r="A598" s="74"/>
      <c r="B598" s="8" t="s">
        <v>0</v>
      </c>
      <c r="C598" s="83"/>
      <c r="D598" s="21"/>
      <c r="E598" s="26"/>
      <c r="F598" s="20"/>
    </row>
    <row r="599" spans="1:6" s="2" customFormat="1" ht="17.25" hidden="1">
      <c r="A599" s="74"/>
      <c r="B599" s="8" t="s">
        <v>1</v>
      </c>
      <c r="C599" s="83"/>
      <c r="D599" s="22" t="s">
        <v>3</v>
      </c>
      <c r="E599" s="22" t="s">
        <v>3</v>
      </c>
      <c r="F599" s="23" t="s">
        <v>3</v>
      </c>
    </row>
    <row r="600" spans="1:6" s="2" customFormat="1" ht="17.25" hidden="1">
      <c r="A600" s="74"/>
      <c r="B600" s="8" t="s">
        <v>2</v>
      </c>
      <c r="C600" s="83"/>
      <c r="D600" s="22" t="s">
        <v>3</v>
      </c>
      <c r="E600" s="22" t="s">
        <v>3</v>
      </c>
      <c r="F600" s="23" t="s">
        <v>3</v>
      </c>
    </row>
    <row r="601" spans="1:6" s="2" customFormat="1" ht="34.5">
      <c r="A601" s="74"/>
      <c r="B601" s="9" t="s">
        <v>5</v>
      </c>
      <c r="C601" s="84"/>
      <c r="D601" s="24">
        <v>3000</v>
      </c>
      <c r="E601" s="24">
        <v>1891.2</v>
      </c>
      <c r="F601" s="23">
        <f>IF(D601=0,0,E601/D601)</f>
        <v>0.63039999999999996</v>
      </c>
    </row>
    <row r="602" spans="1:6" s="2" customFormat="1" ht="16.5">
      <c r="A602" s="73"/>
      <c r="B602" s="5" t="s">
        <v>4</v>
      </c>
      <c r="C602" s="85"/>
      <c r="D602" s="15">
        <f>SUM(D587,D592,D597)</f>
        <v>8444.9</v>
      </c>
      <c r="E602" s="15">
        <f>SUM(E587,E592,E597)</f>
        <v>2176.6999999999998</v>
      </c>
      <c r="F602" s="16">
        <f>IF(D602=0,0,E602/D602)</f>
        <v>0.25775320015630737</v>
      </c>
    </row>
    <row r="603" spans="1:6" s="2" customFormat="1" ht="17.25">
      <c r="A603" s="73"/>
      <c r="B603" s="8" t="s">
        <v>0</v>
      </c>
      <c r="C603" s="86"/>
      <c r="D603" s="30"/>
      <c r="E603" s="30"/>
      <c r="F603" s="31"/>
    </row>
    <row r="604" spans="1:6" s="2" customFormat="1" ht="17.25" hidden="1">
      <c r="A604" s="73"/>
      <c r="B604" s="8" t="s">
        <v>1</v>
      </c>
      <c r="C604" s="86"/>
      <c r="D604" s="32" t="s">
        <v>3</v>
      </c>
      <c r="E604" s="32" t="s">
        <v>3</v>
      </c>
      <c r="F604" s="33" t="s">
        <v>3</v>
      </c>
    </row>
    <row r="605" spans="1:6" s="2" customFormat="1" ht="17.25" hidden="1">
      <c r="A605" s="73"/>
      <c r="B605" s="8" t="s">
        <v>2</v>
      </c>
      <c r="C605" s="86"/>
      <c r="D605" s="32" t="s">
        <v>3</v>
      </c>
      <c r="E605" s="32" t="s">
        <v>3</v>
      </c>
      <c r="F605" s="33" t="s">
        <v>3</v>
      </c>
    </row>
    <row r="606" spans="1:6" s="2" customFormat="1" ht="34.5">
      <c r="A606" s="76"/>
      <c r="B606" s="9" t="s">
        <v>5</v>
      </c>
      <c r="C606" s="87"/>
      <c r="D606" s="34">
        <f>SUM(D601,D596,D591)</f>
        <v>8444.9</v>
      </c>
      <c r="E606" s="34">
        <f>SUM(E601,E596,E591)</f>
        <v>2176.6999999999998</v>
      </c>
      <c r="F606" s="35">
        <f>IF(D606=0,0,E606/D606)</f>
        <v>0.25775320015630737</v>
      </c>
    </row>
    <row r="607" spans="1:6" s="2" customFormat="1" ht="54.75" customHeight="1">
      <c r="A607" s="72">
        <v>14</v>
      </c>
      <c r="B607" s="79" t="s">
        <v>19</v>
      </c>
      <c r="C607" s="88"/>
      <c r="D607" s="88"/>
      <c r="E607" s="88"/>
      <c r="F607" s="89"/>
    </row>
    <row r="608" spans="1:6" s="2" customFormat="1" ht="148.5">
      <c r="A608" s="74"/>
      <c r="B608" s="5" t="s">
        <v>125</v>
      </c>
      <c r="C608" s="82" t="s">
        <v>17</v>
      </c>
      <c r="D608" s="19">
        <f>SUM(D610:D612)</f>
        <v>450.2</v>
      </c>
      <c r="E608" s="41">
        <f>SUM(E610:E612)</f>
        <v>21.2</v>
      </c>
      <c r="F608" s="29">
        <f>IF(D608=0,0,E608/D608)</f>
        <v>4.7090182141270545E-2</v>
      </c>
    </row>
    <row r="609" spans="1:6" s="2" customFormat="1" ht="17.25">
      <c r="A609" s="74"/>
      <c r="B609" s="8" t="s">
        <v>0</v>
      </c>
      <c r="C609" s="83"/>
      <c r="D609" s="21"/>
      <c r="E609" s="26"/>
      <c r="F609" s="23"/>
    </row>
    <row r="610" spans="1:6" s="2" customFormat="1" ht="17.25" hidden="1">
      <c r="A610" s="74"/>
      <c r="B610" s="8" t="s">
        <v>1</v>
      </c>
      <c r="C610" s="83"/>
      <c r="D610" s="22" t="s">
        <v>3</v>
      </c>
      <c r="E610" s="27" t="s">
        <v>3</v>
      </c>
      <c r="F610" s="22" t="s">
        <v>3</v>
      </c>
    </row>
    <row r="611" spans="1:6" s="2" customFormat="1" ht="17.25" hidden="1">
      <c r="A611" s="74"/>
      <c r="B611" s="8" t="s">
        <v>2</v>
      </c>
      <c r="C611" s="83"/>
      <c r="D611" s="22" t="s">
        <v>3</v>
      </c>
      <c r="E611" s="27" t="s">
        <v>3</v>
      </c>
      <c r="F611" s="22" t="s">
        <v>3</v>
      </c>
    </row>
    <row r="612" spans="1:6" s="2" customFormat="1" ht="34.5">
      <c r="A612" s="74"/>
      <c r="B612" s="9" t="s">
        <v>5</v>
      </c>
      <c r="C612" s="84"/>
      <c r="D612" s="24">
        <v>450.2</v>
      </c>
      <c r="E612" s="28">
        <v>21.2</v>
      </c>
      <c r="F612" s="25">
        <f>IF(D612=0,0,E612/D612)</f>
        <v>4.7090182141270545E-2</v>
      </c>
    </row>
    <row r="613" spans="1:6" s="2" customFormat="1" ht="99">
      <c r="A613" s="74"/>
      <c r="B613" s="5" t="s">
        <v>126</v>
      </c>
      <c r="C613" s="82" t="s">
        <v>15</v>
      </c>
      <c r="D613" s="19">
        <f>SUM(D615:D617)</f>
        <v>2000</v>
      </c>
      <c r="E613" s="19">
        <f>SUM(E615:E617)</f>
        <v>497.7</v>
      </c>
      <c r="F613" s="29">
        <f>IF(D613=0,0,E613/D613)</f>
        <v>0.24884999999999999</v>
      </c>
    </row>
    <row r="614" spans="1:6" s="2" customFormat="1" ht="17.25">
      <c r="A614" s="74"/>
      <c r="B614" s="8" t="s">
        <v>0</v>
      </c>
      <c r="C614" s="83"/>
      <c r="D614" s="21"/>
      <c r="E614" s="26"/>
      <c r="F614" s="23"/>
    </row>
    <row r="615" spans="1:6" s="2" customFormat="1" ht="17.25" hidden="1">
      <c r="A615" s="74"/>
      <c r="B615" s="8" t="s">
        <v>1</v>
      </c>
      <c r="C615" s="83"/>
      <c r="D615" s="22" t="s">
        <v>3</v>
      </c>
      <c r="E615" s="22" t="s">
        <v>3</v>
      </c>
      <c r="F615" s="22" t="s">
        <v>3</v>
      </c>
    </row>
    <row r="616" spans="1:6" s="2" customFormat="1" ht="17.25" hidden="1">
      <c r="A616" s="74"/>
      <c r="B616" s="8" t="s">
        <v>2</v>
      </c>
      <c r="C616" s="83"/>
      <c r="D616" s="22" t="s">
        <v>3</v>
      </c>
      <c r="E616" s="22" t="s">
        <v>3</v>
      </c>
      <c r="F616" s="22" t="s">
        <v>3</v>
      </c>
    </row>
    <row r="617" spans="1:6" s="2" customFormat="1" ht="34.5">
      <c r="A617" s="74"/>
      <c r="B617" s="9" t="s">
        <v>5</v>
      </c>
      <c r="C617" s="84"/>
      <c r="D617" s="24">
        <v>2000</v>
      </c>
      <c r="E617" s="24">
        <v>497.7</v>
      </c>
      <c r="F617" s="25">
        <f>IF(D617=0,0,E617/D617)</f>
        <v>0.24884999999999999</v>
      </c>
    </row>
    <row r="618" spans="1:6" s="2" customFormat="1" ht="82.5">
      <c r="A618" s="74"/>
      <c r="B618" s="5" t="s">
        <v>127</v>
      </c>
      <c r="C618" s="82" t="s">
        <v>8</v>
      </c>
      <c r="D618" s="19">
        <f>SUM(D620:D622)</f>
        <v>1000</v>
      </c>
      <c r="E618" s="19">
        <f>SUM(E620:E622)</f>
        <v>1000</v>
      </c>
      <c r="F618" s="29">
        <f>IF(D618=0,0,E618/D618)</f>
        <v>1</v>
      </c>
    </row>
    <row r="619" spans="1:6" s="2" customFormat="1" ht="17.25">
      <c r="A619" s="74"/>
      <c r="B619" s="8" t="s">
        <v>0</v>
      </c>
      <c r="C619" s="83"/>
      <c r="D619" s="21"/>
      <c r="E619" s="26"/>
      <c r="F619" s="23"/>
    </row>
    <row r="620" spans="1:6" s="2" customFormat="1" ht="17.25" hidden="1">
      <c r="A620" s="74"/>
      <c r="B620" s="8" t="s">
        <v>1</v>
      </c>
      <c r="C620" s="83"/>
      <c r="D620" s="22" t="s">
        <v>3</v>
      </c>
      <c r="E620" s="22" t="s">
        <v>3</v>
      </c>
      <c r="F620" s="22" t="s">
        <v>3</v>
      </c>
    </row>
    <row r="621" spans="1:6" s="2" customFormat="1" ht="17.25" hidden="1">
      <c r="A621" s="74"/>
      <c r="B621" s="8" t="s">
        <v>2</v>
      </c>
      <c r="C621" s="83"/>
      <c r="D621" s="22" t="s">
        <v>3</v>
      </c>
      <c r="E621" s="22" t="s">
        <v>3</v>
      </c>
      <c r="F621" s="22" t="s">
        <v>3</v>
      </c>
    </row>
    <row r="622" spans="1:6" s="2" customFormat="1" ht="34.5">
      <c r="A622" s="74"/>
      <c r="B622" s="9" t="s">
        <v>5</v>
      </c>
      <c r="C622" s="84"/>
      <c r="D622" s="24">
        <v>1000</v>
      </c>
      <c r="E622" s="24">
        <v>1000</v>
      </c>
      <c r="F622" s="25">
        <f>IF(D622=0,0,E622/D622)</f>
        <v>1</v>
      </c>
    </row>
    <row r="623" spans="1:6" s="2" customFormat="1" ht="16.5">
      <c r="A623" s="73"/>
      <c r="B623" s="5" t="s">
        <v>4</v>
      </c>
      <c r="C623" s="85"/>
      <c r="D623" s="15">
        <f>SUM(D608,D613,D618)</f>
        <v>3450.2</v>
      </c>
      <c r="E623" s="15">
        <f>SUM(E608,E613,E618)</f>
        <v>1518.9</v>
      </c>
      <c r="F623" s="16">
        <f>IF(D623=0,0,E623/D623)</f>
        <v>0.44023534867543918</v>
      </c>
    </row>
    <row r="624" spans="1:6" s="2" customFormat="1" ht="17.25">
      <c r="A624" s="73"/>
      <c r="B624" s="8" t="s">
        <v>0</v>
      </c>
      <c r="C624" s="86"/>
      <c r="D624" s="30"/>
      <c r="E624" s="30"/>
      <c r="F624" s="33"/>
    </row>
    <row r="625" spans="1:6" s="2" customFormat="1" ht="17.25" hidden="1">
      <c r="A625" s="73"/>
      <c r="B625" s="8" t="s">
        <v>1</v>
      </c>
      <c r="C625" s="86"/>
      <c r="D625" s="32" t="s">
        <v>3</v>
      </c>
      <c r="E625" s="32" t="s">
        <v>3</v>
      </c>
      <c r="F625" s="32" t="s">
        <v>3</v>
      </c>
    </row>
    <row r="626" spans="1:6" s="2" customFormat="1" ht="17.25" hidden="1">
      <c r="A626" s="73"/>
      <c r="B626" s="8" t="s">
        <v>2</v>
      </c>
      <c r="C626" s="86"/>
      <c r="D626" s="32" t="s">
        <v>3</v>
      </c>
      <c r="E626" s="32" t="s">
        <v>3</v>
      </c>
      <c r="F626" s="32" t="s">
        <v>3</v>
      </c>
    </row>
    <row r="627" spans="1:6" s="2" customFormat="1" ht="34.5">
      <c r="A627" s="73"/>
      <c r="B627" s="9" t="s">
        <v>5</v>
      </c>
      <c r="C627" s="87"/>
      <c r="D627" s="34">
        <f>SUM(D612,D617,D622)</f>
        <v>3450.2</v>
      </c>
      <c r="E627" s="34">
        <f>SUM(E612,E617,E622)</f>
        <v>1518.9</v>
      </c>
      <c r="F627" s="35">
        <f>IF(D627=0,0,E627/D627)</f>
        <v>0.44023534867543918</v>
      </c>
    </row>
    <row r="628" spans="1:6" s="2" customFormat="1" ht="39" customHeight="1">
      <c r="A628" s="72">
        <v>15</v>
      </c>
      <c r="B628" s="79" t="s">
        <v>22</v>
      </c>
      <c r="C628" s="88"/>
      <c r="D628" s="88"/>
      <c r="E628" s="88"/>
      <c r="F628" s="89"/>
    </row>
    <row r="629" spans="1:6" s="2" customFormat="1" ht="66">
      <c r="A629" s="74"/>
      <c r="B629" s="5" t="s">
        <v>140</v>
      </c>
      <c r="C629" s="82" t="s">
        <v>6</v>
      </c>
      <c r="D629" s="19">
        <f>SUM(D631:D633)</f>
        <v>45000</v>
      </c>
      <c r="E629" s="19">
        <f>SUM(E631:E633)</f>
        <v>39537</v>
      </c>
      <c r="F629" s="29">
        <f>IF(D629=0,0,E629/D629)</f>
        <v>0.87860000000000005</v>
      </c>
    </row>
    <row r="630" spans="1:6" s="2" customFormat="1" ht="17.25">
      <c r="A630" s="74"/>
      <c r="B630" s="8" t="s">
        <v>0</v>
      </c>
      <c r="C630" s="83"/>
      <c r="D630" s="21"/>
      <c r="E630" s="26"/>
      <c r="F630" s="23"/>
    </row>
    <row r="631" spans="1:6" s="2" customFormat="1" ht="17.25" hidden="1">
      <c r="A631" s="74"/>
      <c r="B631" s="8" t="s">
        <v>1</v>
      </c>
      <c r="C631" s="83"/>
      <c r="D631" s="22" t="s">
        <v>3</v>
      </c>
      <c r="E631" s="22" t="s">
        <v>3</v>
      </c>
      <c r="F631" s="22" t="s">
        <v>3</v>
      </c>
    </row>
    <row r="632" spans="1:6" s="2" customFormat="1" ht="17.25" hidden="1">
      <c r="A632" s="74"/>
      <c r="B632" s="8" t="s">
        <v>2</v>
      </c>
      <c r="C632" s="83"/>
      <c r="D632" s="22" t="s">
        <v>3</v>
      </c>
      <c r="E632" s="22" t="s">
        <v>3</v>
      </c>
      <c r="F632" s="22" t="s">
        <v>3</v>
      </c>
    </row>
    <row r="633" spans="1:6" s="2" customFormat="1" ht="34.5">
      <c r="A633" s="74"/>
      <c r="B633" s="9" t="s">
        <v>5</v>
      </c>
      <c r="C633" s="84"/>
      <c r="D633" s="24">
        <v>45000</v>
      </c>
      <c r="E633" s="24">
        <v>39537</v>
      </c>
      <c r="F633" s="25">
        <f>IF(D633=0,0,E633/D633)</f>
        <v>0.87860000000000005</v>
      </c>
    </row>
    <row r="634" spans="1:6" s="2" customFormat="1" ht="132">
      <c r="A634" s="74"/>
      <c r="B634" s="5" t="s">
        <v>141</v>
      </c>
      <c r="C634" s="82" t="s">
        <v>6</v>
      </c>
      <c r="D634" s="19">
        <f>SUM(D636:D638)</f>
        <v>10000</v>
      </c>
      <c r="E634" s="19">
        <f>SUM(E636:E638)</f>
        <v>9642.7000000000007</v>
      </c>
      <c r="F634" s="29">
        <f>IF(D634=0,0,E634/D634)</f>
        <v>0.96427000000000007</v>
      </c>
    </row>
    <row r="635" spans="1:6" s="2" customFormat="1" ht="17.25">
      <c r="A635" s="74"/>
      <c r="B635" s="8" t="s">
        <v>0</v>
      </c>
      <c r="C635" s="83"/>
      <c r="D635" s="21"/>
      <c r="E635" s="26"/>
      <c r="F635" s="23"/>
    </row>
    <row r="636" spans="1:6" s="2" customFormat="1" ht="17.25" hidden="1">
      <c r="A636" s="74"/>
      <c r="B636" s="8" t="s">
        <v>1</v>
      </c>
      <c r="C636" s="83"/>
      <c r="D636" s="22" t="s">
        <v>3</v>
      </c>
      <c r="E636" s="22" t="s">
        <v>3</v>
      </c>
      <c r="F636" s="22" t="s">
        <v>3</v>
      </c>
    </row>
    <row r="637" spans="1:6" s="2" customFormat="1" ht="17.25" hidden="1">
      <c r="A637" s="74"/>
      <c r="B637" s="8" t="s">
        <v>2</v>
      </c>
      <c r="C637" s="83"/>
      <c r="D637" s="22" t="s">
        <v>3</v>
      </c>
      <c r="E637" s="22" t="s">
        <v>3</v>
      </c>
      <c r="F637" s="22" t="s">
        <v>3</v>
      </c>
    </row>
    <row r="638" spans="1:6" s="2" customFormat="1" ht="34.5">
      <c r="A638" s="74"/>
      <c r="B638" s="9" t="s">
        <v>5</v>
      </c>
      <c r="C638" s="84"/>
      <c r="D638" s="24">
        <v>10000</v>
      </c>
      <c r="E638" s="24">
        <v>9642.7000000000007</v>
      </c>
      <c r="F638" s="25">
        <f>IF(D638=0,0,E638/D638)</f>
        <v>0.96427000000000007</v>
      </c>
    </row>
    <row r="639" spans="1:6" s="2" customFormat="1" ht="66">
      <c r="A639" s="74"/>
      <c r="B639" s="5" t="s">
        <v>142</v>
      </c>
      <c r="C639" s="82" t="s">
        <v>6</v>
      </c>
      <c r="D639" s="19">
        <f>SUM(D641:D643)</f>
        <v>3000</v>
      </c>
      <c r="E639" s="19">
        <f>SUM(E641:E643)</f>
        <v>1568</v>
      </c>
      <c r="F639" s="29">
        <f>IF(D639=0,0,E639/D639)</f>
        <v>0.52266666666666661</v>
      </c>
    </row>
    <row r="640" spans="1:6" s="2" customFormat="1" ht="17.25">
      <c r="A640" s="74"/>
      <c r="B640" s="8" t="s">
        <v>0</v>
      </c>
      <c r="C640" s="83"/>
      <c r="D640" s="21"/>
      <c r="E640" s="26"/>
      <c r="F640" s="23"/>
    </row>
    <row r="641" spans="1:6" s="2" customFormat="1" ht="17.25" hidden="1">
      <c r="A641" s="74"/>
      <c r="B641" s="8" t="s">
        <v>1</v>
      </c>
      <c r="C641" s="83"/>
      <c r="D641" s="22" t="s">
        <v>3</v>
      </c>
      <c r="E641" s="22" t="s">
        <v>3</v>
      </c>
      <c r="F641" s="22" t="s">
        <v>3</v>
      </c>
    </row>
    <row r="642" spans="1:6" s="2" customFormat="1" ht="17.25" hidden="1">
      <c r="A642" s="74"/>
      <c r="B642" s="8" t="s">
        <v>2</v>
      </c>
      <c r="C642" s="83"/>
      <c r="D642" s="22" t="s">
        <v>3</v>
      </c>
      <c r="E642" s="22" t="s">
        <v>3</v>
      </c>
      <c r="F642" s="22" t="s">
        <v>3</v>
      </c>
    </row>
    <row r="643" spans="1:6" s="2" customFormat="1" ht="34.5">
      <c r="A643" s="74"/>
      <c r="B643" s="9" t="s">
        <v>5</v>
      </c>
      <c r="C643" s="84"/>
      <c r="D643" s="24">
        <v>3000</v>
      </c>
      <c r="E643" s="24">
        <v>1568</v>
      </c>
      <c r="F643" s="25">
        <f>IF(D643=0,0,E643/D643)</f>
        <v>0.52266666666666661</v>
      </c>
    </row>
    <row r="644" spans="1:6" s="2" customFormat="1" ht="99">
      <c r="A644" s="74"/>
      <c r="B644" s="5" t="s">
        <v>143</v>
      </c>
      <c r="C644" s="82" t="s">
        <v>6</v>
      </c>
      <c r="D644" s="19">
        <f>SUM(D646:D648)</f>
        <v>10000</v>
      </c>
      <c r="E644" s="19">
        <f>SUM(E646:E648)</f>
        <v>0</v>
      </c>
      <c r="F644" s="29">
        <f>IF(D644=0,0,E644/D644)</f>
        <v>0</v>
      </c>
    </row>
    <row r="645" spans="1:6" s="2" customFormat="1" ht="17.25">
      <c r="A645" s="74"/>
      <c r="B645" s="8" t="s">
        <v>0</v>
      </c>
      <c r="C645" s="83"/>
      <c r="D645" s="21"/>
      <c r="E645" s="26"/>
      <c r="F645" s="23"/>
    </row>
    <row r="646" spans="1:6" s="2" customFormat="1" ht="17.25" hidden="1">
      <c r="A646" s="74"/>
      <c r="B646" s="8" t="s">
        <v>1</v>
      </c>
      <c r="C646" s="83"/>
      <c r="D646" s="22" t="s">
        <v>3</v>
      </c>
      <c r="E646" s="22" t="s">
        <v>3</v>
      </c>
      <c r="F646" s="22" t="s">
        <v>3</v>
      </c>
    </row>
    <row r="647" spans="1:6" s="2" customFormat="1" ht="17.25" hidden="1">
      <c r="A647" s="74"/>
      <c r="B647" s="8" t="s">
        <v>2</v>
      </c>
      <c r="C647" s="83"/>
      <c r="D647" s="22" t="s">
        <v>3</v>
      </c>
      <c r="E647" s="22" t="s">
        <v>3</v>
      </c>
      <c r="F647" s="22" t="s">
        <v>3</v>
      </c>
    </row>
    <row r="648" spans="1:6" s="2" customFormat="1" ht="34.5">
      <c r="A648" s="74"/>
      <c r="B648" s="9" t="s">
        <v>5</v>
      </c>
      <c r="C648" s="84"/>
      <c r="D648" s="24">
        <v>10000</v>
      </c>
      <c r="E648" s="24">
        <v>0</v>
      </c>
      <c r="F648" s="25">
        <f>IF(D648=0,0,E648/D648)</f>
        <v>0</v>
      </c>
    </row>
    <row r="649" spans="1:6" s="2" customFormat="1" ht="16.5">
      <c r="A649" s="73"/>
      <c r="B649" s="5" t="s">
        <v>4</v>
      </c>
      <c r="C649" s="85"/>
      <c r="D649" s="15">
        <f>SUM(D644,D639,D634,D629)</f>
        <v>68000</v>
      </c>
      <c r="E649" s="15">
        <f>SUM(E644,E639,E634,E629)</f>
        <v>50747.7</v>
      </c>
      <c r="F649" s="16">
        <f>IF(D649=0,0,E649/D649)</f>
        <v>0.74628970588235288</v>
      </c>
    </row>
    <row r="650" spans="1:6" s="2" customFormat="1" ht="17.25">
      <c r="A650" s="73"/>
      <c r="B650" s="8" t="s">
        <v>0</v>
      </c>
      <c r="C650" s="86"/>
      <c r="D650" s="30"/>
      <c r="E650" s="30"/>
      <c r="F650" s="33"/>
    </row>
    <row r="651" spans="1:6" s="2" customFormat="1" ht="17.25" hidden="1">
      <c r="A651" s="73"/>
      <c r="B651" s="8" t="s">
        <v>1</v>
      </c>
      <c r="C651" s="86"/>
      <c r="D651" s="32" t="s">
        <v>3</v>
      </c>
      <c r="E651" s="32" t="s">
        <v>3</v>
      </c>
      <c r="F651" s="32" t="s">
        <v>3</v>
      </c>
    </row>
    <row r="652" spans="1:6" s="2" customFormat="1" ht="17.25" hidden="1">
      <c r="A652" s="73"/>
      <c r="B652" s="8" t="s">
        <v>2</v>
      </c>
      <c r="C652" s="86"/>
      <c r="D652" s="32" t="s">
        <v>3</v>
      </c>
      <c r="E652" s="32" t="s">
        <v>3</v>
      </c>
      <c r="F652" s="32" t="s">
        <v>3</v>
      </c>
    </row>
    <row r="653" spans="1:6" s="2" customFormat="1" ht="34.5">
      <c r="A653" s="73"/>
      <c r="B653" s="9" t="s">
        <v>5</v>
      </c>
      <c r="C653" s="87"/>
      <c r="D653" s="34">
        <f>SUM(D648,D643,D638,D633)</f>
        <v>68000</v>
      </c>
      <c r="E653" s="34">
        <f>SUM(E648,E643,E638,E633)</f>
        <v>50747.7</v>
      </c>
      <c r="F653" s="35">
        <f>IF(D653=0,0,E653/D653)</f>
        <v>0.74628970588235288</v>
      </c>
    </row>
    <row r="654" spans="1:6" s="2" customFormat="1" ht="51.75" customHeight="1">
      <c r="A654" s="72">
        <v>16</v>
      </c>
      <c r="B654" s="79" t="s">
        <v>25</v>
      </c>
      <c r="C654" s="88"/>
      <c r="D654" s="88"/>
      <c r="E654" s="88"/>
      <c r="F654" s="89"/>
    </row>
    <row r="655" spans="1:6" s="2" customFormat="1" ht="132">
      <c r="A655" s="73"/>
      <c r="B655" s="10" t="s">
        <v>79</v>
      </c>
      <c r="C655" s="90" t="s">
        <v>80</v>
      </c>
      <c r="D655" s="19">
        <f>SUM(D656:D659)</f>
        <v>2000</v>
      </c>
      <c r="E655" s="19">
        <f>SUM(E656:E659)</f>
        <v>238.5</v>
      </c>
      <c r="F655" s="20">
        <f>IF(D655=0,0,E655/D655)</f>
        <v>0.11924999999999999</v>
      </c>
    </row>
    <row r="656" spans="1:6" s="2" customFormat="1" ht="17.25">
      <c r="A656" s="73"/>
      <c r="B656" s="6" t="s">
        <v>0</v>
      </c>
      <c r="C656" s="91"/>
      <c r="D656" s="21"/>
      <c r="E656" s="26"/>
      <c r="F656" s="20"/>
    </row>
    <row r="657" spans="1:6" s="2" customFormat="1" ht="17.25" hidden="1">
      <c r="A657" s="73"/>
      <c r="B657" s="6" t="s">
        <v>1</v>
      </c>
      <c r="C657" s="91"/>
      <c r="D657" s="22" t="s">
        <v>3</v>
      </c>
      <c r="E657" s="22" t="s">
        <v>3</v>
      </c>
      <c r="F657" s="23" t="s">
        <v>3</v>
      </c>
    </row>
    <row r="658" spans="1:6" s="2" customFormat="1" ht="17.25" hidden="1">
      <c r="A658" s="73"/>
      <c r="B658" s="6" t="s">
        <v>2</v>
      </c>
      <c r="C658" s="91"/>
      <c r="D658" s="22" t="s">
        <v>3</v>
      </c>
      <c r="E658" s="22" t="s">
        <v>3</v>
      </c>
      <c r="F658" s="23" t="s">
        <v>3</v>
      </c>
    </row>
    <row r="659" spans="1:6" s="2" customFormat="1" ht="34.5">
      <c r="A659" s="73"/>
      <c r="B659" s="7" t="s">
        <v>5</v>
      </c>
      <c r="C659" s="92"/>
      <c r="D659" s="24">
        <v>2000</v>
      </c>
      <c r="E659" s="28">
        <v>238.5</v>
      </c>
      <c r="F659" s="45">
        <f>IF(D659=0,0,E659/D659)</f>
        <v>0.11924999999999999</v>
      </c>
    </row>
    <row r="660" spans="1:6" s="2" customFormat="1" ht="82.5">
      <c r="A660" s="73"/>
      <c r="B660" s="10" t="s">
        <v>81</v>
      </c>
      <c r="C660" s="82" t="s">
        <v>80</v>
      </c>
      <c r="D660" s="19">
        <f>SUM(D661:D664)</f>
        <v>3000</v>
      </c>
      <c r="E660" s="19">
        <f>SUM(E661:E664)</f>
        <v>705</v>
      </c>
      <c r="F660" s="20">
        <f>IF(D660=0,0,E660/D660)</f>
        <v>0.23499999999999999</v>
      </c>
    </row>
    <row r="661" spans="1:6" s="2" customFormat="1" ht="17.25">
      <c r="A661" s="73"/>
      <c r="B661" s="6" t="s">
        <v>0</v>
      </c>
      <c r="C661" s="83"/>
      <c r="D661" s="21"/>
      <c r="E661" s="26"/>
      <c r="F661" s="20"/>
    </row>
    <row r="662" spans="1:6" s="2" customFormat="1" ht="17.25" hidden="1">
      <c r="A662" s="73"/>
      <c r="B662" s="6" t="s">
        <v>1</v>
      </c>
      <c r="C662" s="83"/>
      <c r="D662" s="22" t="s">
        <v>3</v>
      </c>
      <c r="E662" s="22" t="s">
        <v>3</v>
      </c>
      <c r="F662" s="23" t="s">
        <v>3</v>
      </c>
    </row>
    <row r="663" spans="1:6" s="2" customFormat="1" ht="17.25" hidden="1">
      <c r="A663" s="73"/>
      <c r="B663" s="6" t="s">
        <v>2</v>
      </c>
      <c r="C663" s="83"/>
      <c r="D663" s="22" t="s">
        <v>3</v>
      </c>
      <c r="E663" s="22" t="s">
        <v>3</v>
      </c>
      <c r="F663" s="23" t="s">
        <v>3</v>
      </c>
    </row>
    <row r="664" spans="1:6" s="2" customFormat="1" ht="34.5">
      <c r="A664" s="73"/>
      <c r="B664" s="7" t="s">
        <v>5</v>
      </c>
      <c r="C664" s="84"/>
      <c r="D664" s="24">
        <v>3000</v>
      </c>
      <c r="E664" s="28">
        <v>705</v>
      </c>
      <c r="F664" s="45">
        <f>IF(D664=0,0,E664/D664)</f>
        <v>0.23499999999999999</v>
      </c>
    </row>
    <row r="665" spans="1:6" s="2" customFormat="1" ht="134.25" customHeight="1">
      <c r="A665" s="73"/>
      <c r="B665" s="10" t="s">
        <v>82</v>
      </c>
      <c r="C665" s="90" t="s">
        <v>176</v>
      </c>
      <c r="D665" s="19">
        <f>SUM(D666:D669)</f>
        <v>10852.6</v>
      </c>
      <c r="E665" s="19">
        <f>SUM(E666:E669)</f>
        <v>0</v>
      </c>
      <c r="F665" s="20">
        <f>IF(D665=0,0,E665/D665)</f>
        <v>0</v>
      </c>
    </row>
    <row r="666" spans="1:6" s="2" customFormat="1" ht="17.25">
      <c r="A666" s="73"/>
      <c r="B666" s="6" t="s">
        <v>0</v>
      </c>
      <c r="C666" s="91"/>
      <c r="D666" s="21"/>
      <c r="E666" s="21"/>
      <c r="F666" s="46"/>
    </row>
    <row r="667" spans="1:6" s="2" customFormat="1" ht="17.25" hidden="1">
      <c r="A667" s="73"/>
      <c r="B667" s="6" t="s">
        <v>1</v>
      </c>
      <c r="C667" s="91"/>
      <c r="D667" s="22" t="s">
        <v>3</v>
      </c>
      <c r="E667" s="22" t="s">
        <v>3</v>
      </c>
      <c r="F667" s="23" t="s">
        <v>3</v>
      </c>
    </row>
    <row r="668" spans="1:6" s="2" customFormat="1" ht="17.25" hidden="1">
      <c r="A668" s="73"/>
      <c r="B668" s="6" t="s">
        <v>2</v>
      </c>
      <c r="C668" s="91"/>
      <c r="D668" s="22" t="s">
        <v>3</v>
      </c>
      <c r="E668" s="22" t="s">
        <v>3</v>
      </c>
      <c r="F668" s="23" t="s">
        <v>3</v>
      </c>
    </row>
    <row r="669" spans="1:6" s="2" customFormat="1" ht="34.5">
      <c r="A669" s="73"/>
      <c r="B669" s="7" t="s">
        <v>5</v>
      </c>
      <c r="C669" s="92"/>
      <c r="D669" s="24">
        <v>10852.6</v>
      </c>
      <c r="E669" s="28">
        <v>0</v>
      </c>
      <c r="F669" s="45">
        <f>IF(D669=0,0,E669/D669)</f>
        <v>0</v>
      </c>
    </row>
    <row r="670" spans="1:6" s="2" customFormat="1" ht="148.5">
      <c r="A670" s="73"/>
      <c r="B670" s="10" t="s">
        <v>83</v>
      </c>
      <c r="C670" s="90" t="s">
        <v>80</v>
      </c>
      <c r="D670" s="19">
        <f>SUM(D671:D674)</f>
        <v>115175.7</v>
      </c>
      <c r="E670" s="19">
        <f>SUM(E671:E674)</f>
        <v>49861.599999999999</v>
      </c>
      <c r="F670" s="20">
        <f>IF(D670=0,0,E670/D670)</f>
        <v>0.43291770746780789</v>
      </c>
    </row>
    <row r="671" spans="1:6" s="2" customFormat="1" ht="17.25">
      <c r="A671" s="73"/>
      <c r="B671" s="6" t="s">
        <v>0</v>
      </c>
      <c r="C671" s="91"/>
      <c r="D671" s="21"/>
      <c r="E671" s="21"/>
      <c r="F671" s="46"/>
    </row>
    <row r="672" spans="1:6" s="2" customFormat="1" ht="17.25" hidden="1">
      <c r="A672" s="73"/>
      <c r="B672" s="6" t="s">
        <v>1</v>
      </c>
      <c r="C672" s="91"/>
      <c r="D672" s="22" t="s">
        <v>3</v>
      </c>
      <c r="E672" s="22" t="s">
        <v>3</v>
      </c>
      <c r="F672" s="23" t="s">
        <v>3</v>
      </c>
    </row>
    <row r="673" spans="1:6" s="2" customFormat="1" ht="17.25" hidden="1">
      <c r="A673" s="73"/>
      <c r="B673" s="6" t="s">
        <v>2</v>
      </c>
      <c r="C673" s="91"/>
      <c r="D673" s="22" t="s">
        <v>3</v>
      </c>
      <c r="E673" s="22" t="s">
        <v>3</v>
      </c>
      <c r="F673" s="23" t="s">
        <v>3</v>
      </c>
    </row>
    <row r="674" spans="1:6" s="2" customFormat="1" ht="34.5">
      <c r="A674" s="73"/>
      <c r="B674" s="7" t="s">
        <v>5</v>
      </c>
      <c r="C674" s="92"/>
      <c r="D674" s="24">
        <v>115175.7</v>
      </c>
      <c r="E674" s="28">
        <v>49861.599999999999</v>
      </c>
      <c r="F674" s="45">
        <f>IF(D674=0,0,E674/D674)</f>
        <v>0.43291770746780789</v>
      </c>
    </row>
    <row r="675" spans="1:6" s="2" customFormat="1" ht="82.5">
      <c r="A675" s="73"/>
      <c r="B675" s="10" t="s">
        <v>84</v>
      </c>
      <c r="C675" s="90" t="s">
        <v>80</v>
      </c>
      <c r="D675" s="19">
        <f>SUM(D676:D679)</f>
        <v>200</v>
      </c>
      <c r="E675" s="19">
        <f>SUM(E676:E679)</f>
        <v>0</v>
      </c>
      <c r="F675" s="20">
        <f>IF(D675=0,0,E675/D675)</f>
        <v>0</v>
      </c>
    </row>
    <row r="676" spans="1:6" s="2" customFormat="1" ht="17.25">
      <c r="A676" s="73"/>
      <c r="B676" s="6" t="s">
        <v>0</v>
      </c>
      <c r="C676" s="91"/>
      <c r="D676" s="21"/>
      <c r="E676" s="21"/>
      <c r="F676" s="46"/>
    </row>
    <row r="677" spans="1:6" s="2" customFormat="1" ht="17.25" hidden="1">
      <c r="A677" s="73"/>
      <c r="B677" s="6" t="s">
        <v>1</v>
      </c>
      <c r="C677" s="91"/>
      <c r="D677" s="22" t="s">
        <v>3</v>
      </c>
      <c r="E677" s="22" t="s">
        <v>3</v>
      </c>
      <c r="F677" s="23" t="s">
        <v>3</v>
      </c>
    </row>
    <row r="678" spans="1:6" s="2" customFormat="1" ht="17.25" hidden="1">
      <c r="A678" s="73"/>
      <c r="B678" s="6" t="s">
        <v>2</v>
      </c>
      <c r="C678" s="91"/>
      <c r="D678" s="22" t="s">
        <v>3</v>
      </c>
      <c r="E678" s="22" t="s">
        <v>3</v>
      </c>
      <c r="F678" s="23" t="s">
        <v>3</v>
      </c>
    </row>
    <row r="679" spans="1:6" s="2" customFormat="1" ht="34.5">
      <c r="A679" s="73"/>
      <c r="B679" s="7" t="s">
        <v>5</v>
      </c>
      <c r="C679" s="92"/>
      <c r="D679" s="24">
        <v>200</v>
      </c>
      <c r="E679" s="28">
        <v>0</v>
      </c>
      <c r="F679" s="45">
        <f>IF(D679=0,0,E679/D679)</f>
        <v>0</v>
      </c>
    </row>
    <row r="680" spans="1:6" s="2" customFormat="1" ht="99">
      <c r="A680" s="73"/>
      <c r="B680" s="5" t="s">
        <v>85</v>
      </c>
      <c r="C680" s="90" t="s">
        <v>80</v>
      </c>
      <c r="D680" s="19">
        <f>SUM(D681:D684)</f>
        <v>40000</v>
      </c>
      <c r="E680" s="19">
        <f>SUM(E681:E684)</f>
        <v>0</v>
      </c>
      <c r="F680" s="20">
        <f>IF(D680=0,0,E680/D680)</f>
        <v>0</v>
      </c>
    </row>
    <row r="681" spans="1:6" s="2" customFormat="1" ht="17.25">
      <c r="A681" s="73"/>
      <c r="B681" s="8" t="s">
        <v>0</v>
      </c>
      <c r="C681" s="91"/>
      <c r="D681" s="21"/>
      <c r="E681" s="21"/>
      <c r="F681" s="46"/>
    </row>
    <row r="682" spans="1:6" s="2" customFormat="1" ht="17.25" hidden="1">
      <c r="A682" s="73"/>
      <c r="B682" s="8" t="s">
        <v>1</v>
      </c>
      <c r="C682" s="91"/>
      <c r="D682" s="22" t="s">
        <v>3</v>
      </c>
      <c r="E682" s="22" t="s">
        <v>3</v>
      </c>
      <c r="F682" s="23" t="s">
        <v>3</v>
      </c>
    </row>
    <row r="683" spans="1:6" s="2" customFormat="1" ht="17.25" hidden="1">
      <c r="A683" s="73"/>
      <c r="B683" s="8" t="s">
        <v>2</v>
      </c>
      <c r="C683" s="91"/>
      <c r="D683" s="22" t="s">
        <v>3</v>
      </c>
      <c r="E683" s="22" t="s">
        <v>3</v>
      </c>
      <c r="F683" s="23" t="s">
        <v>3</v>
      </c>
    </row>
    <row r="684" spans="1:6" s="2" customFormat="1" ht="34.5">
      <c r="A684" s="73"/>
      <c r="B684" s="9" t="s">
        <v>5</v>
      </c>
      <c r="C684" s="92"/>
      <c r="D684" s="24">
        <v>40000</v>
      </c>
      <c r="E684" s="28">
        <v>0</v>
      </c>
      <c r="F684" s="45">
        <f>IF(D684=0,0,E684/D684)</f>
        <v>0</v>
      </c>
    </row>
    <row r="685" spans="1:6" s="2" customFormat="1" ht="132">
      <c r="A685" s="73"/>
      <c r="B685" s="10" t="s">
        <v>207</v>
      </c>
      <c r="C685" s="90" t="s">
        <v>62</v>
      </c>
      <c r="D685" s="19">
        <f>SUM(D686:D689)</f>
        <v>1400</v>
      </c>
      <c r="E685" s="19">
        <f>SUM(E686:E689)</f>
        <v>0</v>
      </c>
      <c r="F685" s="20">
        <f>IF(D685=0,0,E685/D685)</f>
        <v>0</v>
      </c>
    </row>
    <row r="686" spans="1:6" s="2" customFormat="1" ht="17.25">
      <c r="A686" s="73"/>
      <c r="B686" s="6" t="s">
        <v>0</v>
      </c>
      <c r="C686" s="91"/>
      <c r="D686" s="21"/>
      <c r="E686" s="47"/>
      <c r="F686" s="46"/>
    </row>
    <row r="687" spans="1:6" s="2" customFormat="1" ht="17.25" hidden="1">
      <c r="A687" s="73"/>
      <c r="B687" s="6" t="s">
        <v>1</v>
      </c>
      <c r="C687" s="91"/>
      <c r="D687" s="22" t="s">
        <v>3</v>
      </c>
      <c r="E687" s="22" t="s">
        <v>3</v>
      </c>
      <c r="F687" s="23" t="s">
        <v>3</v>
      </c>
    </row>
    <row r="688" spans="1:6" s="2" customFormat="1" ht="17.25" hidden="1">
      <c r="A688" s="73"/>
      <c r="B688" s="6" t="s">
        <v>2</v>
      </c>
      <c r="C688" s="91"/>
      <c r="D688" s="22" t="s">
        <v>3</v>
      </c>
      <c r="E688" s="22" t="s">
        <v>3</v>
      </c>
      <c r="F688" s="23" t="s">
        <v>3</v>
      </c>
    </row>
    <row r="689" spans="1:6" s="2" customFormat="1" ht="34.5">
      <c r="A689" s="73"/>
      <c r="B689" s="7" t="s">
        <v>5</v>
      </c>
      <c r="C689" s="92"/>
      <c r="D689" s="24">
        <v>1400</v>
      </c>
      <c r="E689" s="28">
        <v>0</v>
      </c>
      <c r="F689" s="45">
        <f>IF(D689=0,0,E689/D689)</f>
        <v>0</v>
      </c>
    </row>
    <row r="690" spans="1:6" s="2" customFormat="1" ht="16.5">
      <c r="A690" s="73"/>
      <c r="B690" s="5" t="s">
        <v>4</v>
      </c>
      <c r="C690" s="85"/>
      <c r="D690" s="15">
        <f>SUM(D655,D660,D665,D670,D675,D680,D685)</f>
        <v>172628.3</v>
      </c>
      <c r="E690" s="15">
        <f>SUM(E692:E694)</f>
        <v>50805.1</v>
      </c>
      <c r="F690" s="31">
        <f>IF(D690=0,0,E690/D690)</f>
        <v>0.29430342533640197</v>
      </c>
    </row>
    <row r="691" spans="1:6" s="2" customFormat="1" ht="17.25">
      <c r="A691" s="73"/>
      <c r="B691" s="8" t="s">
        <v>0</v>
      </c>
      <c r="C691" s="86"/>
      <c r="D691" s="30"/>
      <c r="E691" s="30"/>
      <c r="F691" s="48"/>
    </row>
    <row r="692" spans="1:6" s="2" customFormat="1" ht="17.25" hidden="1">
      <c r="A692" s="73"/>
      <c r="B692" s="8" t="s">
        <v>1</v>
      </c>
      <c r="C692" s="86"/>
      <c r="D692" s="32" t="s">
        <v>3</v>
      </c>
      <c r="E692" s="32" t="s">
        <v>3</v>
      </c>
      <c r="F692" s="33" t="s">
        <v>3</v>
      </c>
    </row>
    <row r="693" spans="1:6" s="2" customFormat="1" ht="17.25" hidden="1">
      <c r="A693" s="73"/>
      <c r="B693" s="8" t="s">
        <v>2</v>
      </c>
      <c r="C693" s="86"/>
      <c r="D693" s="32" t="s">
        <v>3</v>
      </c>
      <c r="E693" s="32" t="s">
        <v>3</v>
      </c>
      <c r="F693" s="33" t="s">
        <v>3</v>
      </c>
    </row>
    <row r="694" spans="1:6" s="2" customFormat="1" ht="34.5">
      <c r="A694" s="73"/>
      <c r="B694" s="9" t="s">
        <v>5</v>
      </c>
      <c r="C694" s="87"/>
      <c r="D694" s="34">
        <f>SUM(D659,D664,D669,D674,D679,D684,D689)</f>
        <v>172628.3</v>
      </c>
      <c r="E694" s="44">
        <f>E659+E664+E669+E674+E679+E684+E689</f>
        <v>50805.1</v>
      </c>
      <c r="F694" s="35">
        <f>IF(D694=0,0,E694/D694)</f>
        <v>0.29430342533640197</v>
      </c>
    </row>
    <row r="695" spans="1:6" s="2" customFormat="1" ht="53.25" customHeight="1">
      <c r="A695" s="72">
        <v>17</v>
      </c>
      <c r="B695" s="79" t="s">
        <v>26</v>
      </c>
      <c r="C695" s="88"/>
      <c r="D695" s="88"/>
      <c r="E695" s="88"/>
      <c r="F695" s="89"/>
    </row>
    <row r="696" spans="1:6" s="2" customFormat="1" ht="99">
      <c r="A696" s="73"/>
      <c r="B696" s="10" t="s">
        <v>86</v>
      </c>
      <c r="C696" s="90" t="s">
        <v>10</v>
      </c>
      <c r="D696" s="19">
        <f>SUM(D697:D700)</f>
        <v>736906.3</v>
      </c>
      <c r="E696" s="19">
        <f>SUM(E697:E700)</f>
        <v>212120</v>
      </c>
      <c r="F696" s="20">
        <f>IF(D696=0,0,E696/D696)</f>
        <v>0.28785206477404252</v>
      </c>
    </row>
    <row r="697" spans="1:6" s="2" customFormat="1" ht="17.25">
      <c r="A697" s="73"/>
      <c r="B697" s="6" t="s">
        <v>0</v>
      </c>
      <c r="C697" s="91"/>
      <c r="D697" s="21"/>
      <c r="E697" s="26"/>
      <c r="F697" s="23"/>
    </row>
    <row r="698" spans="1:6" s="2" customFormat="1" ht="17.25">
      <c r="A698" s="73"/>
      <c r="B698" s="6" t="s">
        <v>1</v>
      </c>
      <c r="C698" s="91"/>
      <c r="D698" s="22">
        <v>549916.9</v>
      </c>
      <c r="E698" s="22">
        <v>159734</v>
      </c>
      <c r="F698" s="23">
        <f>IF(D698=0,0,E698/D698)</f>
        <v>0.29046934182237349</v>
      </c>
    </row>
    <row r="699" spans="1:6" s="2" customFormat="1" ht="17.25">
      <c r="A699" s="73"/>
      <c r="B699" s="6" t="s">
        <v>2</v>
      </c>
      <c r="C699" s="91"/>
      <c r="D699" s="22">
        <v>185689.4</v>
      </c>
      <c r="E699" s="22">
        <v>52206</v>
      </c>
      <c r="F699" s="23">
        <f>IF(D699=0,0,E699/D699)</f>
        <v>0.28114690445442769</v>
      </c>
    </row>
    <row r="700" spans="1:6" s="2" customFormat="1" ht="34.5">
      <c r="A700" s="73"/>
      <c r="B700" s="7" t="s">
        <v>5</v>
      </c>
      <c r="C700" s="92"/>
      <c r="D700" s="24">
        <v>1300</v>
      </c>
      <c r="E700" s="28">
        <v>180</v>
      </c>
      <c r="F700" s="25">
        <f>IF(D700=0,0,E700/D700)</f>
        <v>0.13846153846153847</v>
      </c>
    </row>
    <row r="701" spans="1:6" s="2" customFormat="1" ht="66">
      <c r="A701" s="73"/>
      <c r="B701" s="10" t="s">
        <v>158</v>
      </c>
      <c r="C701" s="90" t="s">
        <v>10</v>
      </c>
      <c r="D701" s="19">
        <f>SUM(D702:D705)</f>
        <v>63213.2</v>
      </c>
      <c r="E701" s="19">
        <f>SUM(E702:E705)</f>
        <v>10139.200000000001</v>
      </c>
      <c r="F701" s="20">
        <f>IF(D701=0,0,E701/D701)</f>
        <v>0.16039687913283937</v>
      </c>
    </row>
    <row r="702" spans="1:6" s="2" customFormat="1" ht="17.25">
      <c r="A702" s="73"/>
      <c r="B702" s="6" t="s">
        <v>0</v>
      </c>
      <c r="C702" s="91"/>
      <c r="D702" s="21"/>
      <c r="E702" s="26"/>
      <c r="F702" s="23"/>
    </row>
    <row r="703" spans="1:6" s="2" customFormat="1" ht="17.25">
      <c r="A703" s="73"/>
      <c r="B703" s="6" t="s">
        <v>1</v>
      </c>
      <c r="C703" s="91"/>
      <c r="D703" s="22" t="s">
        <v>3</v>
      </c>
      <c r="E703" s="22" t="s">
        <v>3</v>
      </c>
      <c r="F703" s="23" t="s">
        <v>3</v>
      </c>
    </row>
    <row r="704" spans="1:6" s="2" customFormat="1" ht="17.25">
      <c r="A704" s="73"/>
      <c r="B704" s="6" t="s">
        <v>2</v>
      </c>
      <c r="C704" s="91"/>
      <c r="D704" s="22" t="s">
        <v>3</v>
      </c>
      <c r="E704" s="22" t="s">
        <v>3</v>
      </c>
      <c r="F704" s="23" t="s">
        <v>3</v>
      </c>
    </row>
    <row r="705" spans="1:6" s="2" customFormat="1" ht="34.5">
      <c r="A705" s="73"/>
      <c r="B705" s="7" t="s">
        <v>5</v>
      </c>
      <c r="C705" s="92"/>
      <c r="D705" s="24">
        <v>63213.2</v>
      </c>
      <c r="E705" s="28">
        <v>10139.200000000001</v>
      </c>
      <c r="F705" s="25">
        <f>IF(D705=0,0,E705/D705)</f>
        <v>0.16039687913283937</v>
      </c>
    </row>
    <row r="706" spans="1:6" s="2" customFormat="1" ht="115.5">
      <c r="A706" s="73"/>
      <c r="B706" s="5" t="s">
        <v>87</v>
      </c>
      <c r="C706" s="90" t="s">
        <v>10</v>
      </c>
      <c r="D706" s="19">
        <f>SUM(D707:D710)</f>
        <v>52249.1</v>
      </c>
      <c r="E706" s="19">
        <f>SUM(E707:E710)</f>
        <v>23048.5</v>
      </c>
      <c r="F706" s="29">
        <f>IF(D706=0,0,E706/D706)</f>
        <v>0.44112721558840251</v>
      </c>
    </row>
    <row r="707" spans="1:6" s="2" customFormat="1" ht="17.25">
      <c r="A707" s="73"/>
      <c r="B707" s="8" t="s">
        <v>0</v>
      </c>
      <c r="C707" s="91"/>
      <c r="D707" s="21"/>
      <c r="E707" s="26"/>
      <c r="F707" s="23"/>
    </row>
    <row r="708" spans="1:6" s="2" customFormat="1" ht="17.25">
      <c r="A708" s="73"/>
      <c r="B708" s="8" t="s">
        <v>1</v>
      </c>
      <c r="C708" s="91"/>
      <c r="D708" s="22" t="s">
        <v>3</v>
      </c>
      <c r="E708" s="22" t="s">
        <v>3</v>
      </c>
      <c r="F708" s="23" t="s">
        <v>3</v>
      </c>
    </row>
    <row r="709" spans="1:6" s="2" customFormat="1" ht="17.25">
      <c r="A709" s="73"/>
      <c r="B709" s="8" t="s">
        <v>2</v>
      </c>
      <c r="C709" s="91"/>
      <c r="D709" s="22" t="s">
        <v>3</v>
      </c>
      <c r="E709" s="22" t="s">
        <v>3</v>
      </c>
      <c r="F709" s="23" t="s">
        <v>3</v>
      </c>
    </row>
    <row r="710" spans="1:6" s="2" customFormat="1" ht="34.5">
      <c r="A710" s="73"/>
      <c r="B710" s="9" t="s">
        <v>5</v>
      </c>
      <c r="C710" s="92"/>
      <c r="D710" s="60">
        <v>52249.1</v>
      </c>
      <c r="E710" s="28">
        <v>23048.5</v>
      </c>
      <c r="F710" s="25">
        <f>IF(D710=0,0,E710/D710)</f>
        <v>0.44112721558840251</v>
      </c>
    </row>
    <row r="711" spans="1:6" s="2" customFormat="1" ht="16.5">
      <c r="A711" s="73"/>
      <c r="B711" s="5" t="s">
        <v>4</v>
      </c>
      <c r="C711" s="85"/>
      <c r="D711" s="15">
        <f>SUM(D696,D701,D706)</f>
        <v>852368.6</v>
      </c>
      <c r="E711" s="15">
        <f>SUM(E713:E715)</f>
        <v>245307.7</v>
      </c>
      <c r="F711" s="16">
        <f>IF(D711=0,0,E711/D711)</f>
        <v>0.2877953270451305</v>
      </c>
    </row>
    <row r="712" spans="1:6" s="2" customFormat="1" ht="17.25">
      <c r="A712" s="73"/>
      <c r="B712" s="8" t="s">
        <v>0</v>
      </c>
      <c r="C712" s="86"/>
      <c r="D712" s="30"/>
      <c r="E712" s="30"/>
      <c r="F712" s="23"/>
    </row>
    <row r="713" spans="1:6" s="2" customFormat="1" ht="17.25">
      <c r="A713" s="73"/>
      <c r="B713" s="8" t="s">
        <v>1</v>
      </c>
      <c r="C713" s="86"/>
      <c r="D713" s="32">
        <f t="shared" ref="D713:E715" si="6">SUM(D698,D703,D708)</f>
        <v>549916.9</v>
      </c>
      <c r="E713" s="32">
        <f t="shared" si="6"/>
        <v>159734</v>
      </c>
      <c r="F713" s="33">
        <f>IF(D713=0,0,E713/D713)</f>
        <v>0.29046934182237349</v>
      </c>
    </row>
    <row r="714" spans="1:6" s="2" customFormat="1" ht="17.25">
      <c r="A714" s="73"/>
      <c r="B714" s="8" t="s">
        <v>2</v>
      </c>
      <c r="C714" s="86"/>
      <c r="D714" s="32">
        <f t="shared" si="6"/>
        <v>185689.4</v>
      </c>
      <c r="E714" s="32">
        <f t="shared" si="6"/>
        <v>52206</v>
      </c>
      <c r="F714" s="33">
        <f>IF(D714=0,0,E714/D714)</f>
        <v>0.28114690445442769</v>
      </c>
    </row>
    <row r="715" spans="1:6" s="2" customFormat="1" ht="34.5">
      <c r="A715" s="73"/>
      <c r="B715" s="9" t="s">
        <v>5</v>
      </c>
      <c r="C715" s="87"/>
      <c r="D715" s="34">
        <f t="shared" si="6"/>
        <v>116762.29999999999</v>
      </c>
      <c r="E715" s="34">
        <f t="shared" si="6"/>
        <v>33367.699999999997</v>
      </c>
      <c r="F715" s="35">
        <f>IF(D715=0,0,E715/D715)</f>
        <v>0.28577460361777729</v>
      </c>
    </row>
    <row r="716" spans="1:6" s="2" customFormat="1" ht="50.25" customHeight="1">
      <c r="A716" s="72">
        <v>18</v>
      </c>
      <c r="B716" s="79" t="s">
        <v>204</v>
      </c>
      <c r="C716" s="88"/>
      <c r="D716" s="88"/>
      <c r="E716" s="88"/>
      <c r="F716" s="89"/>
    </row>
    <row r="717" spans="1:6" s="2" customFormat="1" ht="115.5">
      <c r="A717" s="73"/>
      <c r="B717" s="10" t="s">
        <v>88</v>
      </c>
      <c r="C717" s="90" t="s">
        <v>215</v>
      </c>
      <c r="D717" s="19">
        <f>SUM(D718:D721)</f>
        <v>301277.8</v>
      </c>
      <c r="E717" s="19">
        <f>SUM(E718:E721)</f>
        <v>182159.5</v>
      </c>
      <c r="F717" s="29">
        <f>IF(D717=0,0,E717/D717)</f>
        <v>0.60462304225535368</v>
      </c>
    </row>
    <row r="718" spans="1:6" s="2" customFormat="1" ht="17.25">
      <c r="A718" s="73"/>
      <c r="B718" s="6" t="s">
        <v>0</v>
      </c>
      <c r="C718" s="91"/>
      <c r="D718" s="21"/>
      <c r="E718" s="26"/>
      <c r="F718" s="23"/>
    </row>
    <row r="719" spans="1:6" s="2" customFormat="1" ht="17.25" hidden="1">
      <c r="A719" s="73"/>
      <c r="B719" s="6" t="s">
        <v>1</v>
      </c>
      <c r="C719" s="91"/>
      <c r="D719" s="22" t="s">
        <v>3</v>
      </c>
      <c r="E719" s="22" t="s">
        <v>3</v>
      </c>
      <c r="F719" s="23" t="s">
        <v>3</v>
      </c>
    </row>
    <row r="720" spans="1:6" s="2" customFormat="1" ht="17.25" hidden="1">
      <c r="A720" s="73"/>
      <c r="B720" s="6" t="s">
        <v>2</v>
      </c>
      <c r="C720" s="91"/>
      <c r="D720" s="22" t="s">
        <v>3</v>
      </c>
      <c r="E720" s="22" t="s">
        <v>3</v>
      </c>
      <c r="F720" s="23" t="s">
        <v>3</v>
      </c>
    </row>
    <row r="721" spans="1:6" s="2" customFormat="1" ht="34.5">
      <c r="A721" s="73"/>
      <c r="B721" s="6" t="s">
        <v>5</v>
      </c>
      <c r="C721" s="92"/>
      <c r="D721" s="22">
        <v>301277.8</v>
      </c>
      <c r="E721" s="27">
        <v>182159.5</v>
      </c>
      <c r="F721" s="25">
        <f>IF(D721=0,0,E721/D721)</f>
        <v>0.60462304225535368</v>
      </c>
    </row>
    <row r="722" spans="1:6" s="2" customFormat="1" ht="16.5">
      <c r="A722" s="73"/>
      <c r="B722" s="5" t="s">
        <v>4</v>
      </c>
      <c r="C722" s="85"/>
      <c r="D722" s="65">
        <f>SUM(D717)</f>
        <v>301277.8</v>
      </c>
      <c r="E722" s="15">
        <f>SUM(E724:E726)</f>
        <v>182159.5</v>
      </c>
      <c r="F722" s="67">
        <f>IF(D722=0,0,E722/D722)</f>
        <v>0.60462304225535368</v>
      </c>
    </row>
    <row r="723" spans="1:6" s="2" customFormat="1" ht="17.25">
      <c r="A723" s="73"/>
      <c r="B723" s="8" t="s">
        <v>0</v>
      </c>
      <c r="C723" s="86"/>
      <c r="D723" s="66"/>
      <c r="E723" s="30"/>
      <c r="F723" s="68"/>
    </row>
    <row r="724" spans="1:6" s="2" customFormat="1" ht="17.25" hidden="1">
      <c r="A724" s="73"/>
      <c r="B724" s="8" t="s">
        <v>1</v>
      </c>
      <c r="C724" s="86"/>
      <c r="D724" s="62" t="s">
        <v>3</v>
      </c>
      <c r="E724" s="32" t="s">
        <v>3</v>
      </c>
      <c r="F724" s="69" t="s">
        <v>3</v>
      </c>
    </row>
    <row r="725" spans="1:6" s="2" customFormat="1" ht="17.25" hidden="1">
      <c r="A725" s="73"/>
      <c r="B725" s="8" t="s">
        <v>2</v>
      </c>
      <c r="C725" s="86"/>
      <c r="D725" s="62" t="s">
        <v>3</v>
      </c>
      <c r="E725" s="32" t="s">
        <v>3</v>
      </c>
      <c r="F725" s="69" t="s">
        <v>3</v>
      </c>
    </row>
    <row r="726" spans="1:6" s="2" customFormat="1" ht="34.5">
      <c r="A726" s="73"/>
      <c r="B726" s="8" t="s">
        <v>5</v>
      </c>
      <c r="C726" s="86"/>
      <c r="D726" s="62">
        <f>D721</f>
        <v>301277.8</v>
      </c>
      <c r="E726" s="32">
        <f>E721</f>
        <v>182159.5</v>
      </c>
      <c r="F726" s="70">
        <f>IF(D726=0,0,E726/D726)</f>
        <v>0.60462304225535368</v>
      </c>
    </row>
    <row r="727" spans="1:6" s="2" customFormat="1" ht="54.75" customHeight="1">
      <c r="A727" s="72">
        <v>19</v>
      </c>
      <c r="B727" s="79" t="s">
        <v>205</v>
      </c>
      <c r="C727" s="88"/>
      <c r="D727" s="88"/>
      <c r="E727" s="88"/>
      <c r="F727" s="89"/>
    </row>
    <row r="728" spans="1:6" s="2" customFormat="1" ht="99">
      <c r="A728" s="74"/>
      <c r="B728" s="5" t="s">
        <v>136</v>
      </c>
      <c r="C728" s="82" t="s">
        <v>8</v>
      </c>
      <c r="D728" s="19">
        <f>SUM(D730:D732)</f>
        <v>4101.5</v>
      </c>
      <c r="E728" s="19">
        <f>SUM(E730:E732)</f>
        <v>1560</v>
      </c>
      <c r="F728" s="29">
        <f>IF(D728=0,0,E728/D728)</f>
        <v>0.38034865293185421</v>
      </c>
    </row>
    <row r="729" spans="1:6" s="2" customFormat="1" ht="17.25">
      <c r="A729" s="74"/>
      <c r="B729" s="8" t="s">
        <v>0</v>
      </c>
      <c r="C729" s="83"/>
      <c r="D729" s="21"/>
      <c r="E729" s="26"/>
      <c r="F729" s="23"/>
    </row>
    <row r="730" spans="1:6" s="2" customFormat="1" ht="17.25" hidden="1">
      <c r="A730" s="74"/>
      <c r="B730" s="8" t="s">
        <v>1</v>
      </c>
      <c r="C730" s="83"/>
      <c r="D730" s="22" t="s">
        <v>3</v>
      </c>
      <c r="E730" s="22" t="s">
        <v>3</v>
      </c>
      <c r="F730" s="22" t="s">
        <v>3</v>
      </c>
    </row>
    <row r="731" spans="1:6" s="2" customFormat="1" ht="17.25" hidden="1">
      <c r="A731" s="74"/>
      <c r="B731" s="8" t="s">
        <v>2</v>
      </c>
      <c r="C731" s="83"/>
      <c r="D731" s="22" t="s">
        <v>3</v>
      </c>
      <c r="E731" s="22" t="s">
        <v>3</v>
      </c>
      <c r="F731" s="22" t="s">
        <v>3</v>
      </c>
    </row>
    <row r="732" spans="1:6" s="2" customFormat="1" ht="34.5">
      <c r="A732" s="74"/>
      <c r="B732" s="9" t="s">
        <v>5</v>
      </c>
      <c r="C732" s="84"/>
      <c r="D732" s="24">
        <v>4101.5</v>
      </c>
      <c r="E732" s="24">
        <v>1560</v>
      </c>
      <c r="F732" s="25">
        <f>IF(D732=0,0,E732/D732)</f>
        <v>0.38034865293185421</v>
      </c>
    </row>
    <row r="733" spans="1:6" s="2" customFormat="1" ht="66">
      <c r="A733" s="74"/>
      <c r="B733" s="5" t="s">
        <v>137</v>
      </c>
      <c r="C733" s="82" t="s">
        <v>8</v>
      </c>
      <c r="D733" s="19">
        <f>SUM(D735:D737)</f>
        <v>1864.7</v>
      </c>
      <c r="E733" s="19">
        <f>SUM(E735:E737)</f>
        <v>699</v>
      </c>
      <c r="F733" s="29">
        <f>IF(D733=0,0,E733/D733)</f>
        <v>0.37485922668525767</v>
      </c>
    </row>
    <row r="734" spans="1:6" s="2" customFormat="1" ht="17.25">
      <c r="A734" s="74"/>
      <c r="B734" s="8" t="s">
        <v>0</v>
      </c>
      <c r="C734" s="83"/>
      <c r="D734" s="21"/>
      <c r="E734" s="26"/>
      <c r="F734" s="23"/>
    </row>
    <row r="735" spans="1:6" s="2" customFormat="1" ht="17.25" hidden="1">
      <c r="A735" s="74"/>
      <c r="B735" s="8" t="s">
        <v>1</v>
      </c>
      <c r="C735" s="83"/>
      <c r="D735" s="22" t="s">
        <v>3</v>
      </c>
      <c r="E735" s="22" t="s">
        <v>3</v>
      </c>
      <c r="F735" s="22" t="s">
        <v>3</v>
      </c>
    </row>
    <row r="736" spans="1:6" s="2" customFormat="1" ht="17.25" hidden="1">
      <c r="A736" s="74"/>
      <c r="B736" s="8" t="s">
        <v>2</v>
      </c>
      <c r="C736" s="83"/>
      <c r="D736" s="22" t="s">
        <v>3</v>
      </c>
      <c r="E736" s="22" t="s">
        <v>3</v>
      </c>
      <c r="F736" s="22" t="s">
        <v>3</v>
      </c>
    </row>
    <row r="737" spans="1:6" s="2" customFormat="1" ht="34.5">
      <c r="A737" s="74"/>
      <c r="B737" s="9" t="s">
        <v>5</v>
      </c>
      <c r="C737" s="84"/>
      <c r="D737" s="24">
        <v>1864.7</v>
      </c>
      <c r="E737" s="24">
        <v>699</v>
      </c>
      <c r="F737" s="25">
        <f>IF(D737=0,0,E737/D737)</f>
        <v>0.37485922668525767</v>
      </c>
    </row>
    <row r="738" spans="1:6" s="2" customFormat="1" ht="132">
      <c r="A738" s="74"/>
      <c r="B738" s="5" t="s">
        <v>138</v>
      </c>
      <c r="C738" s="82" t="s">
        <v>12</v>
      </c>
      <c r="D738" s="19">
        <f>SUM(D740:D742)</f>
        <v>23212.400000000001</v>
      </c>
      <c r="E738" s="19">
        <f>SUM(E740:E742)</f>
        <v>10437.4</v>
      </c>
      <c r="F738" s="29">
        <f>IF(D738=0,0,E738/D738)</f>
        <v>0.44964760214368177</v>
      </c>
    </row>
    <row r="739" spans="1:6" s="2" customFormat="1" ht="17.25">
      <c r="A739" s="74"/>
      <c r="B739" s="8" t="s">
        <v>0</v>
      </c>
      <c r="C739" s="83"/>
      <c r="D739" s="21"/>
      <c r="E739" s="26"/>
      <c r="F739" s="23"/>
    </row>
    <row r="740" spans="1:6" s="2" customFormat="1" ht="17.25" hidden="1">
      <c r="A740" s="74"/>
      <c r="B740" s="8" t="s">
        <v>1</v>
      </c>
      <c r="C740" s="83"/>
      <c r="D740" s="22" t="s">
        <v>3</v>
      </c>
      <c r="E740" s="22" t="s">
        <v>3</v>
      </c>
      <c r="F740" s="22" t="s">
        <v>3</v>
      </c>
    </row>
    <row r="741" spans="1:6" s="2" customFormat="1" ht="17.25" hidden="1">
      <c r="A741" s="74"/>
      <c r="B741" s="8" t="s">
        <v>2</v>
      </c>
      <c r="C741" s="83"/>
      <c r="D741" s="22" t="s">
        <v>3</v>
      </c>
      <c r="E741" s="22" t="s">
        <v>3</v>
      </c>
      <c r="F741" s="22" t="s">
        <v>3</v>
      </c>
    </row>
    <row r="742" spans="1:6" s="2" customFormat="1" ht="34.5">
      <c r="A742" s="74"/>
      <c r="B742" s="9" t="s">
        <v>5</v>
      </c>
      <c r="C742" s="84"/>
      <c r="D742" s="24">
        <v>23212.400000000001</v>
      </c>
      <c r="E742" s="24">
        <v>10437.4</v>
      </c>
      <c r="F742" s="25">
        <f>IF(D742=0,0,E742/D742)</f>
        <v>0.44964760214368177</v>
      </c>
    </row>
    <row r="743" spans="1:6" s="2" customFormat="1" ht="132">
      <c r="A743" s="74"/>
      <c r="B743" s="5" t="s">
        <v>139</v>
      </c>
      <c r="C743" s="82" t="s">
        <v>8</v>
      </c>
      <c r="D743" s="19">
        <f>SUM(D745:D747)</f>
        <v>40449.9</v>
      </c>
      <c r="E743" s="19">
        <f>SUM(E745:E747)</f>
        <v>16010.9</v>
      </c>
      <c r="F743" s="29">
        <f>IF(D743=0,0,E743/D743)</f>
        <v>0.39582050882696862</v>
      </c>
    </row>
    <row r="744" spans="1:6" s="2" customFormat="1" ht="17.25">
      <c r="A744" s="74"/>
      <c r="B744" s="8" t="s">
        <v>0</v>
      </c>
      <c r="C744" s="83"/>
      <c r="D744" s="21"/>
      <c r="E744" s="26"/>
      <c r="F744" s="23"/>
    </row>
    <row r="745" spans="1:6" s="2" customFormat="1" ht="17.25" hidden="1">
      <c r="A745" s="74"/>
      <c r="B745" s="8" t="s">
        <v>1</v>
      </c>
      <c r="C745" s="83"/>
      <c r="D745" s="22" t="s">
        <v>3</v>
      </c>
      <c r="E745" s="22" t="s">
        <v>3</v>
      </c>
      <c r="F745" s="22" t="s">
        <v>3</v>
      </c>
    </row>
    <row r="746" spans="1:6" s="2" customFormat="1" ht="17.25" hidden="1">
      <c r="A746" s="74"/>
      <c r="B746" s="8" t="s">
        <v>2</v>
      </c>
      <c r="C746" s="83"/>
      <c r="D746" s="22" t="s">
        <v>3</v>
      </c>
      <c r="E746" s="22" t="s">
        <v>3</v>
      </c>
      <c r="F746" s="22" t="s">
        <v>3</v>
      </c>
    </row>
    <row r="747" spans="1:6" s="2" customFormat="1" ht="34.5">
      <c r="A747" s="74"/>
      <c r="B747" s="9" t="s">
        <v>5</v>
      </c>
      <c r="C747" s="84"/>
      <c r="D747" s="24">
        <v>40449.9</v>
      </c>
      <c r="E747" s="24">
        <v>16010.9</v>
      </c>
      <c r="F747" s="25">
        <f>IF(D747=0,0,E747/D747)</f>
        <v>0.39582050882696862</v>
      </c>
    </row>
    <row r="748" spans="1:6" s="2" customFormat="1" ht="16.5">
      <c r="A748" s="73"/>
      <c r="B748" s="5" t="s">
        <v>4</v>
      </c>
      <c r="C748" s="85"/>
      <c r="D748" s="15">
        <f>SUM(D743,D738,D733,D728)</f>
        <v>69628.5</v>
      </c>
      <c r="E748" s="15">
        <f>SUM(E743,E738,E733,E728)</f>
        <v>28707.3</v>
      </c>
      <c r="F748" s="16">
        <f>IF(D748=0,0,E748/D748)</f>
        <v>0.41229238027531828</v>
      </c>
    </row>
    <row r="749" spans="1:6" s="2" customFormat="1" ht="17.25">
      <c r="A749" s="73"/>
      <c r="B749" s="8" t="s">
        <v>0</v>
      </c>
      <c r="C749" s="86"/>
      <c r="D749" s="30"/>
      <c r="E749" s="30"/>
      <c r="F749" s="33"/>
    </row>
    <row r="750" spans="1:6" s="2" customFormat="1" ht="17.25" hidden="1">
      <c r="A750" s="73"/>
      <c r="B750" s="8" t="s">
        <v>1</v>
      </c>
      <c r="C750" s="86"/>
      <c r="D750" s="32" t="s">
        <v>3</v>
      </c>
      <c r="E750" s="32" t="s">
        <v>3</v>
      </c>
      <c r="F750" s="32" t="s">
        <v>3</v>
      </c>
    </row>
    <row r="751" spans="1:6" s="2" customFormat="1" ht="17.25" hidden="1">
      <c r="A751" s="73"/>
      <c r="B751" s="8" t="s">
        <v>2</v>
      </c>
      <c r="C751" s="86"/>
      <c r="D751" s="32" t="s">
        <v>3</v>
      </c>
      <c r="E751" s="32" t="s">
        <v>3</v>
      </c>
      <c r="F751" s="32" t="s">
        <v>3</v>
      </c>
    </row>
    <row r="752" spans="1:6" s="2" customFormat="1" ht="34.5">
      <c r="A752" s="73"/>
      <c r="B752" s="9" t="s">
        <v>5</v>
      </c>
      <c r="C752" s="87"/>
      <c r="D752" s="34">
        <f>SUM(D747,D742,D737,D732)</f>
        <v>69628.5</v>
      </c>
      <c r="E752" s="34">
        <f>SUM(E747,E742,E737,E732)</f>
        <v>28707.3</v>
      </c>
      <c r="F752" s="35">
        <f>IF(D752=0,0,E752/D752)</f>
        <v>0.41229238027531828</v>
      </c>
    </row>
    <row r="753" spans="1:6" s="2" customFormat="1" ht="33">
      <c r="A753" s="73"/>
      <c r="B753" s="63" t="s">
        <v>9</v>
      </c>
      <c r="C753" s="85"/>
      <c r="D753" s="49">
        <f>SUM(D70,D91,D382,D494,D545,D580,D602,D623,D117,D398,D748,D649,D198,D254,D295,D366,D690,D711,D722)</f>
        <v>42672859.800000004</v>
      </c>
      <c r="E753" s="49">
        <f>SUM(E70,E91,E382,E494,E545,E580,E602,E623,E117,E398,E748,E649,E198,E254,E295,E366,E690,E711,E722+0.1)</f>
        <v>19894495.200000003</v>
      </c>
      <c r="F753" s="64">
        <f>IF(D753=0,0,E753/D753)</f>
        <v>0.46620956020388399</v>
      </c>
    </row>
    <row r="754" spans="1:6" s="2" customFormat="1" ht="17.25">
      <c r="A754" s="73"/>
      <c r="B754" s="8" t="s">
        <v>0</v>
      </c>
      <c r="C754" s="86"/>
      <c r="D754" s="49"/>
      <c r="E754" s="50"/>
      <c r="F754" s="51"/>
    </row>
    <row r="755" spans="1:6" s="2" customFormat="1" ht="17.25">
      <c r="A755" s="73"/>
      <c r="B755" s="8" t="s">
        <v>1</v>
      </c>
      <c r="C755" s="86"/>
      <c r="D755" s="52">
        <f>SUM(D72,D93,D384,D496,D547,D582,D604,D625,D119,D400,D750,D651,D200,D256,D297,D368,D692,D713,D724)</f>
        <v>7558416.9000000004</v>
      </c>
      <c r="E755" s="52">
        <f>SUM(E72,E93,E384,E496,E547,E582,E604,E625,E119,E400,E750,E651,E200,E256,E297,E368,E692,E713,E724)</f>
        <v>3025759.6</v>
      </c>
      <c r="F755" s="51">
        <f>IF(D755=0,0,E755/D755)</f>
        <v>0.40031657952077238</v>
      </c>
    </row>
    <row r="756" spans="1:6" s="2" customFormat="1" ht="17.25">
      <c r="A756" s="73"/>
      <c r="B756" s="8" t="s">
        <v>2</v>
      </c>
      <c r="C756" s="86"/>
      <c r="D756" s="52">
        <f>SUM(D73,D94,D385,D497,D548,D583,D605,D626,D120,D401,D751,D652,D201,D257,D298,D369,D693,D714,D725)</f>
        <v>19359820.5</v>
      </c>
      <c r="E756" s="52">
        <f>SUM(E73,E94,E385,E497,E548,E583,E605,E626,E120,E401,E751,E652,E201,E257,E298,E369,E693,E714,E725)</f>
        <v>10396003.100000001</v>
      </c>
      <c r="F756" s="51">
        <f>IF(D756=0,0,E756/D756)</f>
        <v>0.53698860999253595</v>
      </c>
    </row>
    <row r="757" spans="1:6" s="2" customFormat="1" ht="34.5">
      <c r="A757" s="73"/>
      <c r="B757" s="8" t="s">
        <v>5</v>
      </c>
      <c r="C757" s="86"/>
      <c r="D757" s="52">
        <f>SUM(D74,D95,D386,D498,D549,D584,D606,D627,D121,D402,D752,D653,D202,D258,D299,D370,D694,D715,D726)</f>
        <v>15747669.400000004</v>
      </c>
      <c r="E757" s="52">
        <f>SUM(E74,E95,E386,E498,E549,E584,E606,E627,E121,E402,E752,E653,E202,E258,E299,E370,E694,E715,E726+0.1)</f>
        <v>6471714.3999999994</v>
      </c>
      <c r="F757" s="51">
        <f>IF(D757=0,0,E757/D757)</f>
        <v>0.41096331372056855</v>
      </c>
    </row>
    <row r="758" spans="1:6" s="2" customFormat="1" ht="17.25">
      <c r="A758" s="77"/>
      <c r="B758" s="9" t="s">
        <v>14</v>
      </c>
      <c r="C758" s="87"/>
      <c r="D758" s="53">
        <f>SUM(D585)</f>
        <v>6953</v>
      </c>
      <c r="E758" s="53">
        <f>SUM(E585)</f>
        <v>1018.0999999999999</v>
      </c>
      <c r="F758" s="54">
        <f>IF(D758=0,0,E758/D758)</f>
        <v>0.14642600316410181</v>
      </c>
    </row>
    <row r="759" spans="1:6" s="2" customFormat="1" ht="17.25">
      <c r="A759" s="56"/>
      <c r="B759" s="4"/>
      <c r="C759" s="18"/>
      <c r="D759" s="50"/>
      <c r="E759" s="50"/>
      <c r="F759" s="55"/>
    </row>
    <row r="760" spans="1:6" s="2" customFormat="1" ht="17.25">
      <c r="A760" s="56"/>
      <c r="B760" s="4"/>
      <c r="C760" s="18"/>
      <c r="D760" s="50"/>
      <c r="E760" s="50"/>
      <c r="F760" s="55"/>
    </row>
    <row r="761" spans="1:6" s="2" customFormat="1" ht="17.25">
      <c r="A761" s="56"/>
      <c r="B761" s="4"/>
      <c r="C761" s="18"/>
      <c r="D761" s="50"/>
      <c r="E761" s="50"/>
      <c r="F761" s="55"/>
    </row>
    <row r="762" spans="1:6" ht="57" customHeight="1">
      <c r="A762" s="96"/>
      <c r="B762" s="96"/>
      <c r="C762" s="96"/>
      <c r="D762" s="97"/>
      <c r="E762" s="97"/>
      <c r="F762" s="97"/>
    </row>
  </sheetData>
  <mergeCells count="168">
    <mergeCell ref="C738:C742"/>
    <mergeCell ref="C743:C747"/>
    <mergeCell ref="C748:C752"/>
    <mergeCell ref="C753:C758"/>
    <mergeCell ref="A762:C762"/>
    <mergeCell ref="D762:F762"/>
    <mergeCell ref="B716:F716"/>
    <mergeCell ref="C717:C721"/>
    <mergeCell ref="C722:C726"/>
    <mergeCell ref="B727:F727"/>
    <mergeCell ref="C728:C732"/>
    <mergeCell ref="C733:C737"/>
    <mergeCell ref="C690:C694"/>
    <mergeCell ref="B695:F695"/>
    <mergeCell ref="C696:C700"/>
    <mergeCell ref="C701:C705"/>
    <mergeCell ref="C706:C710"/>
    <mergeCell ref="C711:C715"/>
    <mergeCell ref="C660:C664"/>
    <mergeCell ref="C665:C669"/>
    <mergeCell ref="C670:C674"/>
    <mergeCell ref="C675:C679"/>
    <mergeCell ref="C680:C684"/>
    <mergeCell ref="C685:C689"/>
    <mergeCell ref="C634:C638"/>
    <mergeCell ref="C639:C643"/>
    <mergeCell ref="C644:C648"/>
    <mergeCell ref="C649:C653"/>
    <mergeCell ref="B654:F654"/>
    <mergeCell ref="C655:C659"/>
    <mergeCell ref="C608:C612"/>
    <mergeCell ref="C613:C617"/>
    <mergeCell ref="C618:C622"/>
    <mergeCell ref="C623:C627"/>
    <mergeCell ref="B628:F628"/>
    <mergeCell ref="C629:C633"/>
    <mergeCell ref="B586:F586"/>
    <mergeCell ref="C587:C591"/>
    <mergeCell ref="C592:C596"/>
    <mergeCell ref="C597:C601"/>
    <mergeCell ref="C602:C606"/>
    <mergeCell ref="B607:F607"/>
    <mergeCell ref="C551:C556"/>
    <mergeCell ref="C557:C562"/>
    <mergeCell ref="C563:C568"/>
    <mergeCell ref="C569:C574"/>
    <mergeCell ref="C575:C579"/>
    <mergeCell ref="C580:C585"/>
    <mergeCell ref="C525:C529"/>
    <mergeCell ref="C530:C534"/>
    <mergeCell ref="C535:C539"/>
    <mergeCell ref="C540:C544"/>
    <mergeCell ref="C545:C549"/>
    <mergeCell ref="B550:F550"/>
    <mergeCell ref="B499:F499"/>
    <mergeCell ref="C500:C504"/>
    <mergeCell ref="C505:C509"/>
    <mergeCell ref="C510:C514"/>
    <mergeCell ref="C515:C519"/>
    <mergeCell ref="C520:C524"/>
    <mergeCell ref="C469:C473"/>
    <mergeCell ref="C474:C478"/>
    <mergeCell ref="C479:C483"/>
    <mergeCell ref="C484:C488"/>
    <mergeCell ref="C489:C493"/>
    <mergeCell ref="C494:C498"/>
    <mergeCell ref="C439:C443"/>
    <mergeCell ref="C444:C448"/>
    <mergeCell ref="C449:C453"/>
    <mergeCell ref="C454:C458"/>
    <mergeCell ref="C459:C463"/>
    <mergeCell ref="C464:C468"/>
    <mergeCell ref="C409:C413"/>
    <mergeCell ref="C414:C418"/>
    <mergeCell ref="C419:C423"/>
    <mergeCell ref="C424:C428"/>
    <mergeCell ref="C429:C433"/>
    <mergeCell ref="C434:C438"/>
    <mergeCell ref="B387:F387"/>
    <mergeCell ref="C388:C392"/>
    <mergeCell ref="C393:C397"/>
    <mergeCell ref="C398:C402"/>
    <mergeCell ref="B403:F403"/>
    <mergeCell ref="C404:C408"/>
    <mergeCell ref="C361:C365"/>
    <mergeCell ref="C366:C370"/>
    <mergeCell ref="B371:F371"/>
    <mergeCell ref="C372:C376"/>
    <mergeCell ref="C377:C381"/>
    <mergeCell ref="C382:C386"/>
    <mergeCell ref="C331:C335"/>
    <mergeCell ref="C336:C340"/>
    <mergeCell ref="C341:C345"/>
    <mergeCell ref="C346:C350"/>
    <mergeCell ref="C351:C355"/>
    <mergeCell ref="C356:C360"/>
    <mergeCell ref="C301:C305"/>
    <mergeCell ref="C306:C310"/>
    <mergeCell ref="C311:C315"/>
    <mergeCell ref="C316:C320"/>
    <mergeCell ref="C321:C325"/>
    <mergeCell ref="C326:C330"/>
    <mergeCell ref="C275:C279"/>
    <mergeCell ref="C280:C284"/>
    <mergeCell ref="C285:C289"/>
    <mergeCell ref="C290:C294"/>
    <mergeCell ref="C295:C299"/>
    <mergeCell ref="B300:F300"/>
    <mergeCell ref="C249:C253"/>
    <mergeCell ref="C254:C258"/>
    <mergeCell ref="B259:F259"/>
    <mergeCell ref="C260:C264"/>
    <mergeCell ref="C265:C269"/>
    <mergeCell ref="C270:C274"/>
    <mergeCell ref="C219:C223"/>
    <mergeCell ref="C224:C228"/>
    <mergeCell ref="C229:C233"/>
    <mergeCell ref="C234:C238"/>
    <mergeCell ref="C239:C243"/>
    <mergeCell ref="C244:C248"/>
    <mergeCell ref="C193:C197"/>
    <mergeCell ref="C198:C202"/>
    <mergeCell ref="B203:F203"/>
    <mergeCell ref="C204:C208"/>
    <mergeCell ref="C209:C213"/>
    <mergeCell ref="C214:C218"/>
    <mergeCell ref="C163:C167"/>
    <mergeCell ref="C168:C172"/>
    <mergeCell ref="C173:C177"/>
    <mergeCell ref="C178:C182"/>
    <mergeCell ref="C183:C187"/>
    <mergeCell ref="C188:C192"/>
    <mergeCell ref="C133:C137"/>
    <mergeCell ref="C138:C142"/>
    <mergeCell ref="C143:C147"/>
    <mergeCell ref="C148:C152"/>
    <mergeCell ref="C153:C157"/>
    <mergeCell ref="C158:C162"/>
    <mergeCell ref="C107:C111"/>
    <mergeCell ref="C112:C116"/>
    <mergeCell ref="C117:C121"/>
    <mergeCell ref="B122:F122"/>
    <mergeCell ref="C123:C127"/>
    <mergeCell ref="C128:C132"/>
    <mergeCell ref="C81:C85"/>
    <mergeCell ref="C86:C90"/>
    <mergeCell ref="C91:C95"/>
    <mergeCell ref="B96:F96"/>
    <mergeCell ref="C97:C101"/>
    <mergeCell ref="C102:C106"/>
    <mergeCell ref="C55:C59"/>
    <mergeCell ref="C60:C64"/>
    <mergeCell ref="C65:C69"/>
    <mergeCell ref="C70:C74"/>
    <mergeCell ref="B75:F75"/>
    <mergeCell ref="C76:C80"/>
    <mergeCell ref="C25:C29"/>
    <mergeCell ref="C30:C34"/>
    <mergeCell ref="C35:C39"/>
    <mergeCell ref="C40:C44"/>
    <mergeCell ref="C45:C49"/>
    <mergeCell ref="C50:C54"/>
    <mergeCell ref="A1:F1"/>
    <mergeCell ref="B4:F4"/>
    <mergeCell ref="C5:C9"/>
    <mergeCell ref="C10:C14"/>
    <mergeCell ref="C15:C19"/>
    <mergeCell ref="C20:C24"/>
  </mergeCells>
  <pageMargins left="0.35433070866141736" right="0.23622047244094491" top="0.27559055118110237" bottom="0.47244094488188981" header="0.23622047244094491" footer="0.23622047244094491"/>
  <pageSetup paperSize="9" scale="87" fitToHeight="80" orientation="portrait" horizontalDpi="180" verticalDpi="180" r:id="rId1"/>
  <headerFooter differentFirst="1">
    <oddFooter>&amp;C&amp;"Times New Roman,обычный"&amp;12&amp;P</oddFooter>
  </headerFooter>
  <rowBreaks count="1" manualBreakCount="1">
    <brk id="7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 полугодие (печать)</vt:lpstr>
      <vt:lpstr>'I полугодие (печать)'!Заголовки_для_печати</vt:lpstr>
      <vt:lpstr>'I полугодие (печать)'!Область_печати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2025-07-23T11:04:31Z</dcterms:modified>
</cp:coreProperties>
</file>